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iailonga\Desktop\2016 last editing\"/>
    </mc:Choice>
  </mc:AlternateContent>
  <bookViews>
    <workbookView xWindow="0" yWindow="0" windowWidth="21600" windowHeight="9735" firstSheet="8" activeTab="8"/>
  </bookViews>
  <sheets>
    <sheet name="PPXLOpen" sheetId="12" state="veryHidden" r:id="rId1"/>
    <sheet name="PPXLSaveData0" sheetId="42" state="veryHidden" r:id="rId2"/>
    <sheet name="PPXLSaveData1" sheetId="43" state="veryHidden" r:id="rId3"/>
    <sheet name="PPXLSaveData2" sheetId="44" state="veryHidden" r:id="rId4"/>
    <sheet name="PPXLSaveData3" sheetId="45" state="veryHidden" r:id="rId5"/>
    <sheet name="PPXLSaveData4" sheetId="46" state="veryHidden" r:id="rId6"/>
    <sheet name="PPXLSaveData5" sheetId="47" state="veryHidden" r:id="rId7"/>
    <sheet name="PPXLSaveData6" sheetId="48" state="veryHidden" r:id="rId8"/>
    <sheet name="Tables" sheetId="4" r:id="rId9"/>
    <sheet name="PPXLFunctions" sheetId="5" state="veryHidden" r:id="rId10"/>
    <sheet name="facilities" sheetId="6" r:id="rId11"/>
    <sheet name="Outdoor" sheetId="13" r:id="rId12"/>
    <sheet name="Instructions" sheetId="1" r:id="rId13"/>
    <sheet name="Sheet6" sheetId="54" r:id="rId14"/>
  </sheets>
  <definedNames>
    <definedName name="_xlnm.Print_Area" localSheetId="8">Tables!$A$1:$AP$36</definedName>
  </definedNames>
  <calcPr calcId="152511"/>
</workbook>
</file>

<file path=xl/calcChain.xml><?xml version="1.0" encoding="utf-8"?>
<calcChain xmlns="http://schemas.openxmlformats.org/spreadsheetml/2006/main">
  <c r="A58" i="4" l="1"/>
  <c r="A46" i="4"/>
  <c r="A47" i="4"/>
  <c r="A48" i="4"/>
  <c r="A49" i="4"/>
  <c r="A50" i="4"/>
  <c r="A51" i="4"/>
  <c r="A52" i="4"/>
  <c r="A53" i="4"/>
  <c r="A54" i="4"/>
  <c r="A55" i="4"/>
  <c r="A56" i="4"/>
  <c r="A57" i="4"/>
  <c r="H11" i="54"/>
  <c r="G11" i="54"/>
  <c r="T11" i="4"/>
  <c r="T5" i="4" s="1"/>
  <c r="K11" i="4"/>
  <c r="K10" i="4"/>
  <c r="K9" i="4"/>
  <c r="K8" i="4"/>
  <c r="K5" i="4" s="1"/>
  <c r="F20" i="4"/>
  <c r="F19" i="4"/>
  <c r="F18" i="4"/>
  <c r="F17" i="4"/>
  <c r="F16" i="4"/>
  <c r="F15" i="4"/>
  <c r="F14" i="4"/>
  <c r="F13" i="4"/>
  <c r="F12" i="4"/>
  <c r="F11" i="4"/>
  <c r="F10" i="4"/>
  <c r="F9" i="4"/>
  <c r="D47" i="4" s="1"/>
  <c r="F8" i="4"/>
  <c r="H2" i="6"/>
  <c r="H3" i="6"/>
  <c r="H4" i="6"/>
  <c r="H5" i="6"/>
  <c r="H6" i="6"/>
  <c r="H7" i="6"/>
  <c r="H8" i="6"/>
  <c r="C2" i="6"/>
  <c r="D2" i="6"/>
  <c r="E2" i="6"/>
  <c r="F2" i="6"/>
  <c r="C3" i="6"/>
  <c r="D3" i="6"/>
  <c r="E3" i="6"/>
  <c r="F3" i="6"/>
  <c r="C4" i="6"/>
  <c r="D4" i="6"/>
  <c r="E4" i="6"/>
  <c r="F4" i="6"/>
  <c r="C5" i="6"/>
  <c r="D5" i="6"/>
  <c r="E5" i="6"/>
  <c r="F5" i="6"/>
  <c r="C6" i="6"/>
  <c r="D6" i="6"/>
  <c r="E6" i="6"/>
  <c r="F6" i="6"/>
  <c r="C7" i="6"/>
  <c r="D7" i="6"/>
  <c r="E7" i="6"/>
  <c r="F7" i="6"/>
  <c r="C8" i="6"/>
  <c r="D8" i="6"/>
  <c r="E8" i="6"/>
  <c r="F8" i="6"/>
  <c r="G9" i="6"/>
  <c r="G8" i="6"/>
  <c r="G7" i="6"/>
  <c r="G5" i="6"/>
  <c r="G6" i="6"/>
  <c r="G4" i="6"/>
  <c r="G3" i="6"/>
  <c r="G2" i="6"/>
  <c r="AH7" i="4"/>
  <c r="AI7" i="4"/>
  <c r="AJ7" i="4"/>
  <c r="AH8" i="4"/>
  <c r="AI8" i="4"/>
  <c r="AJ8" i="4"/>
  <c r="AH9" i="4"/>
  <c r="AI9" i="4"/>
  <c r="AJ9" i="4"/>
  <c r="AH10" i="4"/>
  <c r="AI10" i="4"/>
  <c r="AJ10" i="4"/>
  <c r="AH11" i="4"/>
  <c r="AI11" i="4"/>
  <c r="AJ11" i="4"/>
  <c r="AH12" i="4"/>
  <c r="AI12" i="4"/>
  <c r="AJ12" i="4"/>
  <c r="AH13" i="4"/>
  <c r="AI13" i="4"/>
  <c r="AJ13" i="4"/>
  <c r="AH14" i="4"/>
  <c r="AI14" i="4"/>
  <c r="AJ14" i="4"/>
  <c r="AH15" i="4"/>
  <c r="AI15" i="4"/>
  <c r="AJ15" i="4"/>
  <c r="AH16" i="4"/>
  <c r="AI16" i="4"/>
  <c r="AJ16" i="4"/>
  <c r="AH18" i="4"/>
  <c r="AI18" i="4"/>
  <c r="AJ18" i="4"/>
  <c r="AH19" i="4"/>
  <c r="AI19" i="4"/>
  <c r="AJ19" i="4"/>
  <c r="AG19" i="4"/>
  <c r="AG18" i="4"/>
  <c r="AG16" i="4"/>
  <c r="AG15" i="4"/>
  <c r="AG14" i="4"/>
  <c r="AG13" i="4"/>
  <c r="AG12" i="4"/>
  <c r="AG11" i="4"/>
  <c r="AG10" i="4"/>
  <c r="AG9" i="4"/>
  <c r="AG8" i="4"/>
  <c r="AG7" i="4"/>
  <c r="AC7" i="4"/>
  <c r="AD7" i="4"/>
  <c r="AD5" i="4" s="1"/>
  <c r="AE7" i="4"/>
  <c r="AC8" i="4"/>
  <c r="AD8" i="4"/>
  <c r="AE8" i="4"/>
  <c r="AC9" i="4"/>
  <c r="AD9" i="4"/>
  <c r="AE9" i="4"/>
  <c r="AC10" i="4"/>
  <c r="AD10" i="4"/>
  <c r="AE10" i="4"/>
  <c r="AC11" i="4"/>
  <c r="AD11" i="4"/>
  <c r="AE11" i="4"/>
  <c r="AC12" i="4"/>
  <c r="AD12" i="4"/>
  <c r="AE12" i="4"/>
  <c r="AC13" i="4"/>
  <c r="AD13" i="4"/>
  <c r="AE13" i="4"/>
  <c r="AC14" i="4"/>
  <c r="AD14" i="4"/>
  <c r="AE14" i="4"/>
  <c r="AC15" i="4"/>
  <c r="AD15" i="4"/>
  <c r="AE15" i="4"/>
  <c r="AC16" i="4"/>
  <c r="AD16" i="4"/>
  <c r="AE16" i="4"/>
  <c r="AC17" i="4"/>
  <c r="AD17" i="4"/>
  <c r="AE17" i="4"/>
  <c r="AC18" i="4"/>
  <c r="AD18" i="4"/>
  <c r="AE18" i="4"/>
  <c r="AC19" i="4"/>
  <c r="AD19" i="4"/>
  <c r="AE19" i="4"/>
  <c r="AC20" i="4"/>
  <c r="AD20" i="4"/>
  <c r="AE20" i="4"/>
  <c r="AB10" i="4"/>
  <c r="AB20" i="4"/>
  <c r="AB19" i="4"/>
  <c r="AB18" i="4"/>
  <c r="AB17" i="4"/>
  <c r="AB16" i="4"/>
  <c r="AB15" i="4"/>
  <c r="AB14" i="4"/>
  <c r="AB13" i="4"/>
  <c r="AB12" i="4"/>
  <c r="AB9" i="4"/>
  <c r="AB11" i="4"/>
  <c r="AB8" i="4"/>
  <c r="AB7" i="4"/>
  <c r="X7" i="4"/>
  <c r="Y7" i="4"/>
  <c r="Z7" i="4"/>
  <c r="X8" i="4"/>
  <c r="Y8" i="4"/>
  <c r="Z8" i="4"/>
  <c r="X9" i="4"/>
  <c r="Y9" i="4"/>
  <c r="Z9" i="4"/>
  <c r="X10" i="4"/>
  <c r="Y10" i="4"/>
  <c r="Z10" i="4"/>
  <c r="X11" i="4"/>
  <c r="Y11" i="4"/>
  <c r="Z11" i="4"/>
  <c r="X12" i="4"/>
  <c r="Y12" i="4"/>
  <c r="Z12" i="4"/>
  <c r="X13" i="4"/>
  <c r="Y13" i="4"/>
  <c r="Z13" i="4"/>
  <c r="X14" i="4"/>
  <c r="Y14" i="4"/>
  <c r="Z14" i="4"/>
  <c r="X15" i="4"/>
  <c r="Y15" i="4"/>
  <c r="Z15" i="4"/>
  <c r="X16" i="4"/>
  <c r="Y16" i="4"/>
  <c r="Z16" i="4"/>
  <c r="X17" i="4"/>
  <c r="Y17" i="4"/>
  <c r="Z17" i="4"/>
  <c r="X18" i="4"/>
  <c r="Y18" i="4"/>
  <c r="Z18" i="4"/>
  <c r="X19" i="4"/>
  <c r="Y19" i="4"/>
  <c r="Z19" i="4"/>
  <c r="X20" i="4"/>
  <c r="Y20" i="4"/>
  <c r="Z20" i="4"/>
  <c r="W20" i="4"/>
  <c r="W19" i="4"/>
  <c r="W18" i="4"/>
  <c r="W17" i="4"/>
  <c r="W16" i="4"/>
  <c r="W15" i="4"/>
  <c r="W14" i="4"/>
  <c r="W13" i="4"/>
  <c r="W12" i="4"/>
  <c r="W11" i="4"/>
  <c r="W10" i="4"/>
  <c r="W9" i="4"/>
  <c r="W8" i="4"/>
  <c r="W7" i="4"/>
  <c r="R7" i="4"/>
  <c r="S7" i="4"/>
  <c r="T7" i="4"/>
  <c r="R8" i="4"/>
  <c r="S8" i="4"/>
  <c r="T8" i="4"/>
  <c r="R9" i="4"/>
  <c r="S9" i="4"/>
  <c r="T9" i="4"/>
  <c r="R10" i="4"/>
  <c r="S10" i="4"/>
  <c r="T10" i="4"/>
  <c r="R11" i="4"/>
  <c r="S11" i="4"/>
  <c r="R12" i="4"/>
  <c r="S12" i="4"/>
  <c r="S5" i="4" s="1"/>
  <c r="T12" i="4"/>
  <c r="R13" i="4"/>
  <c r="S13" i="4"/>
  <c r="T13" i="4"/>
  <c r="R14" i="4"/>
  <c r="S14" i="4"/>
  <c r="T14" i="4"/>
  <c r="R15" i="4"/>
  <c r="S15" i="4"/>
  <c r="T15" i="4"/>
  <c r="R16" i="4"/>
  <c r="S16" i="4"/>
  <c r="T16" i="4"/>
  <c r="R17" i="4"/>
  <c r="S17" i="4"/>
  <c r="T17" i="4"/>
  <c r="R18" i="4"/>
  <c r="S18" i="4"/>
  <c r="T18" i="4"/>
  <c r="R19" i="4"/>
  <c r="S19" i="4"/>
  <c r="T19" i="4"/>
  <c r="R20" i="4"/>
  <c r="S20" i="4"/>
  <c r="T20" i="4"/>
  <c r="Q20" i="4"/>
  <c r="Q19" i="4"/>
  <c r="Q18" i="4"/>
  <c r="Q17" i="4"/>
  <c r="Q16" i="4"/>
  <c r="Q15" i="4"/>
  <c r="Q14" i="4"/>
  <c r="Q13" i="4"/>
  <c r="Q12" i="4"/>
  <c r="Q11" i="4"/>
  <c r="Q10" i="4"/>
  <c r="Q9" i="4"/>
  <c r="Q8" i="4"/>
  <c r="Q7" i="4"/>
  <c r="M7" i="4"/>
  <c r="N7" i="4"/>
  <c r="O7" i="4"/>
  <c r="M8" i="4"/>
  <c r="N8" i="4"/>
  <c r="O8" i="4"/>
  <c r="M9" i="4"/>
  <c r="N9" i="4"/>
  <c r="O9" i="4"/>
  <c r="M10" i="4"/>
  <c r="N10" i="4"/>
  <c r="O10" i="4"/>
  <c r="M11" i="4"/>
  <c r="N11" i="4"/>
  <c r="O11" i="4"/>
  <c r="M12" i="4"/>
  <c r="N12" i="4"/>
  <c r="O12" i="4"/>
  <c r="M13" i="4"/>
  <c r="N13" i="4"/>
  <c r="O13" i="4"/>
  <c r="M14" i="4"/>
  <c r="N14" i="4"/>
  <c r="O14" i="4"/>
  <c r="M15" i="4"/>
  <c r="N15" i="4"/>
  <c r="O15" i="4"/>
  <c r="M16" i="4"/>
  <c r="N16" i="4"/>
  <c r="O16" i="4"/>
  <c r="M17" i="4"/>
  <c r="N17" i="4"/>
  <c r="O17" i="4"/>
  <c r="M18" i="4"/>
  <c r="N18" i="4"/>
  <c r="O18" i="4"/>
  <c r="M19" i="4"/>
  <c r="N19" i="4"/>
  <c r="O19" i="4"/>
  <c r="M20" i="4"/>
  <c r="N20" i="4"/>
  <c r="O20" i="4"/>
  <c r="L20" i="4"/>
  <c r="L19" i="4"/>
  <c r="L18" i="4"/>
  <c r="L17" i="4"/>
  <c r="L16" i="4"/>
  <c r="L15" i="4"/>
  <c r="L14" i="4"/>
  <c r="L13" i="4"/>
  <c r="L12" i="4"/>
  <c r="L11" i="4"/>
  <c r="L10" i="4"/>
  <c r="L9" i="4"/>
  <c r="L8" i="4"/>
  <c r="L7" i="4"/>
  <c r="H9" i="4"/>
  <c r="I9" i="4"/>
  <c r="J9" i="4"/>
  <c r="H10" i="4"/>
  <c r="I10" i="4"/>
  <c r="J10" i="4"/>
  <c r="H11" i="4"/>
  <c r="I11" i="4"/>
  <c r="J11" i="4"/>
  <c r="H12" i="4"/>
  <c r="I12" i="4"/>
  <c r="J12" i="4"/>
  <c r="H13" i="4"/>
  <c r="I13" i="4"/>
  <c r="J13" i="4"/>
  <c r="H14" i="4"/>
  <c r="I14" i="4"/>
  <c r="J14" i="4"/>
  <c r="H15" i="4"/>
  <c r="I15" i="4"/>
  <c r="J15" i="4"/>
  <c r="H16" i="4"/>
  <c r="I16" i="4"/>
  <c r="J16" i="4"/>
  <c r="H17" i="4"/>
  <c r="I17" i="4"/>
  <c r="J17" i="4"/>
  <c r="H18" i="4"/>
  <c r="I18" i="4"/>
  <c r="J18" i="4"/>
  <c r="H19" i="4"/>
  <c r="I19" i="4"/>
  <c r="J19" i="4"/>
  <c r="H20" i="4"/>
  <c r="I20" i="4"/>
  <c r="J20" i="4"/>
  <c r="G20" i="4"/>
  <c r="G19" i="4"/>
  <c r="G18" i="4"/>
  <c r="G17" i="4"/>
  <c r="G16" i="4"/>
  <c r="G15" i="4"/>
  <c r="G14" i="4"/>
  <c r="G13" i="4"/>
  <c r="G12" i="4"/>
  <c r="G11" i="4"/>
  <c r="G10" i="4"/>
  <c r="G9" i="4"/>
  <c r="H7" i="4"/>
  <c r="I7" i="4"/>
  <c r="J7" i="4"/>
  <c r="K7" i="4"/>
  <c r="H8" i="4"/>
  <c r="I8" i="4"/>
  <c r="J8" i="4"/>
  <c r="G8" i="4"/>
  <c r="G7" i="4"/>
  <c r="C7" i="4"/>
  <c r="D7" i="4"/>
  <c r="E7" i="4"/>
  <c r="F7" i="4"/>
  <c r="C8" i="4"/>
  <c r="D8" i="4"/>
  <c r="E8" i="4"/>
  <c r="C9" i="4"/>
  <c r="D9" i="4"/>
  <c r="E9" i="4"/>
  <c r="C10" i="4"/>
  <c r="D10" i="4"/>
  <c r="E10" i="4"/>
  <c r="C11" i="4"/>
  <c r="D11" i="4"/>
  <c r="E11" i="4"/>
  <c r="C12" i="4"/>
  <c r="D12" i="4"/>
  <c r="D5" i="4" s="1"/>
  <c r="E12" i="4"/>
  <c r="C13" i="4"/>
  <c r="D13" i="4"/>
  <c r="E13" i="4"/>
  <c r="C14" i="4"/>
  <c r="D14" i="4"/>
  <c r="E14" i="4"/>
  <c r="C15" i="4"/>
  <c r="D15" i="4"/>
  <c r="E15" i="4"/>
  <c r="C16" i="4"/>
  <c r="D16" i="4"/>
  <c r="E16" i="4"/>
  <c r="C17" i="4"/>
  <c r="D17" i="4"/>
  <c r="E17" i="4"/>
  <c r="C18" i="4"/>
  <c r="D18" i="4"/>
  <c r="E18" i="4"/>
  <c r="C19" i="4"/>
  <c r="D19" i="4"/>
  <c r="E19" i="4"/>
  <c r="C20" i="4"/>
  <c r="D20" i="4"/>
  <c r="E20" i="4"/>
  <c r="B20" i="4"/>
  <c r="D58" i="4" s="1"/>
  <c r="B19" i="4"/>
  <c r="B18" i="4"/>
  <c r="B17" i="4"/>
  <c r="B16" i="4"/>
  <c r="B15" i="4"/>
  <c r="B14" i="4"/>
  <c r="B13" i="4"/>
  <c r="B12" i="4"/>
  <c r="B11" i="4"/>
  <c r="B10" i="4"/>
  <c r="B9" i="4"/>
  <c r="B8" i="4"/>
  <c r="D46" i="4" s="1"/>
  <c r="B7" i="4"/>
  <c r="Z2" i="13"/>
  <c r="W2" i="13"/>
  <c r="X2" i="13"/>
  <c r="Y2" i="13"/>
  <c r="C9" i="6"/>
  <c r="D9" i="6"/>
  <c r="E9" i="6"/>
  <c r="F9" i="6"/>
  <c r="X5" i="4"/>
  <c r="AM5" i="4"/>
  <c r="AL5" i="4"/>
  <c r="AN5" i="4"/>
  <c r="V2" i="13"/>
  <c r="U2" i="13"/>
  <c r="V10" i="4"/>
  <c r="T2" i="13"/>
  <c r="S2" i="13"/>
  <c r="V36" i="4"/>
  <c r="F4" i="4"/>
  <c r="F37" i="4" s="1"/>
  <c r="K4" i="4"/>
  <c r="K37" i="4" s="1"/>
  <c r="K38" i="4"/>
  <c r="P38" i="4" s="1"/>
  <c r="U38" i="4" s="1"/>
  <c r="AA38" i="4" s="1"/>
  <c r="AF38" i="4" s="1"/>
  <c r="AK38" i="4" s="1"/>
  <c r="P4" i="4"/>
  <c r="P37" i="4" s="1"/>
  <c r="U4" i="4"/>
  <c r="U37" i="4" s="1"/>
  <c r="AA4" i="4"/>
  <c r="AA37" i="4" s="1"/>
  <c r="AF4" i="4"/>
  <c r="AF37" i="4" s="1"/>
  <c r="AK4" i="4"/>
  <c r="AK37" i="4" s="1"/>
  <c r="O2" i="13"/>
  <c r="G4" i="4"/>
  <c r="G37" i="4"/>
  <c r="H4" i="4"/>
  <c r="H37" i="4"/>
  <c r="I4" i="4"/>
  <c r="I37" i="4"/>
  <c r="G38" i="4"/>
  <c r="L38" i="4"/>
  <c r="Q38" i="4" s="1"/>
  <c r="W38" i="4" s="1"/>
  <c r="AB38" i="4" s="1"/>
  <c r="AG38" i="4" s="1"/>
  <c r="H38" i="4"/>
  <c r="M38" i="4"/>
  <c r="R38" i="4" s="1"/>
  <c r="X38" i="4" s="1"/>
  <c r="AC38" i="4" s="1"/>
  <c r="AH38" i="4" s="1"/>
  <c r="I38" i="4"/>
  <c r="B4" i="4"/>
  <c r="A45" i="4"/>
  <c r="AP4" i="4"/>
  <c r="AL4" i="4"/>
  <c r="AG4" i="4"/>
  <c r="AG37" i="4" s="1"/>
  <c r="AB4" i="4"/>
  <c r="AB37" i="4" s="1"/>
  <c r="W4" i="4"/>
  <c r="W37" i="4" s="1"/>
  <c r="Q4" i="4"/>
  <c r="Q37" i="4" s="1"/>
  <c r="L4" i="4"/>
  <c r="L37" i="4" s="1"/>
  <c r="AP36" i="4"/>
  <c r="V19" i="4"/>
  <c r="V18" i="4"/>
  <c r="V17" i="4"/>
  <c r="V16" i="4"/>
  <c r="V15" i="4"/>
  <c r="V14" i="4"/>
  <c r="V13" i="4"/>
  <c r="V12" i="4"/>
  <c r="V11" i="4"/>
  <c r="V7" i="4"/>
  <c r="V9" i="4"/>
  <c r="V8" i="4"/>
  <c r="V20" i="4"/>
  <c r="V6" i="4"/>
  <c r="V5" i="4"/>
  <c r="AM4" i="4"/>
  <c r="AN4" i="4"/>
  <c r="AO4" i="4"/>
  <c r="C4" i="4"/>
  <c r="C37" i="4"/>
  <c r="D4" i="4"/>
  <c r="D37" i="4"/>
  <c r="E4" i="4"/>
  <c r="E37" i="4"/>
  <c r="J4" i="4"/>
  <c r="J37" i="4"/>
  <c r="J38" i="4"/>
  <c r="M4" i="4"/>
  <c r="M37" i="4" s="1"/>
  <c r="N4" i="4"/>
  <c r="N37" i="4" s="1"/>
  <c r="N38" i="4"/>
  <c r="O4" i="4"/>
  <c r="O37" i="4"/>
  <c r="O38" i="4"/>
  <c r="T38" i="4"/>
  <c r="Z38" i="4" s="1"/>
  <c r="AE38" i="4"/>
  <c r="AJ38" i="4" s="1"/>
  <c r="R4" i="4"/>
  <c r="R37" i="4" s="1"/>
  <c r="S4" i="4"/>
  <c r="S37" i="4" s="1"/>
  <c r="S38" i="4"/>
  <c r="Y38" i="4" s="1"/>
  <c r="AD38" i="4"/>
  <c r="AI38" i="4" s="1"/>
  <c r="T4" i="4"/>
  <c r="T37" i="4" s="1"/>
  <c r="X4" i="4"/>
  <c r="X37" i="4" s="1"/>
  <c r="Y4" i="4"/>
  <c r="Y37" i="4" s="1"/>
  <c r="Z4" i="4"/>
  <c r="Z37" i="4" s="1"/>
  <c r="AC4" i="4"/>
  <c r="AC37" i="4" s="1"/>
  <c r="AD4" i="4"/>
  <c r="AD37" i="4" s="1"/>
  <c r="AE4" i="4"/>
  <c r="AE37" i="4" s="1"/>
  <c r="AH4" i="4"/>
  <c r="AH37" i="4" s="1"/>
  <c r="AI4" i="4"/>
  <c r="AI37" i="4" s="1"/>
  <c r="AJ4" i="4"/>
  <c r="AJ37" i="4" s="1"/>
  <c r="B37" i="4"/>
  <c r="AO5" i="4"/>
  <c r="AN41" i="4" s="1"/>
  <c r="R5" i="4"/>
  <c r="AP5" i="4"/>
  <c r="AA5" i="4"/>
  <c r="AR7" i="4"/>
  <c r="AR8" i="4" s="1"/>
  <c r="AR9" i="4" s="1"/>
  <c r="AR10" i="4" s="1"/>
  <c r="AR11" i="4" s="1"/>
  <c r="AR12" i="4" s="1"/>
  <c r="AR13" i="4" s="1"/>
  <c r="AR14" i="4" s="1"/>
  <c r="AR15" i="4" s="1"/>
  <c r="AR16" i="4" s="1"/>
  <c r="AR17" i="4" s="1"/>
  <c r="AR18" i="4" s="1"/>
  <c r="AR19" i="4" s="1"/>
  <c r="AQ7" i="4"/>
  <c r="AQ8" i="4" s="1"/>
  <c r="AQ9" i="4" s="1"/>
  <c r="AQ10" i="4" s="1"/>
  <c r="AQ11" i="4" s="1"/>
  <c r="AQ12" i="4" s="1"/>
  <c r="AQ13" i="4" s="1"/>
  <c r="AQ14" i="4" s="1"/>
  <c r="AQ15" i="4" s="1"/>
  <c r="AQ16" i="4" s="1"/>
  <c r="AQ17" i="4" s="1"/>
  <c r="AQ18" i="4" s="1"/>
  <c r="AQ19" i="4" s="1"/>
  <c r="AQ21" i="4"/>
  <c r="N5" i="4"/>
  <c r="AF5" i="4"/>
  <c r="AK5" i="4"/>
  <c r="P5" i="4"/>
  <c r="N40" i="4" s="1"/>
  <c r="C5" i="4"/>
  <c r="Q5" i="4"/>
  <c r="AC5" i="4"/>
  <c r="U5" i="4"/>
  <c r="AE5" i="4"/>
  <c r="AD41" i="4" s="1"/>
  <c r="AJ5" i="4"/>
  <c r="AI40" i="4" s="1"/>
  <c r="O5" i="4"/>
  <c r="M5" i="4"/>
  <c r="AI5" i="4"/>
  <c r="H5" i="4"/>
  <c r="AG5" i="4"/>
  <c r="B45" i="4"/>
  <c r="AB5" i="4"/>
  <c r="W5" i="4"/>
  <c r="L5" i="4"/>
  <c r="J5" i="4"/>
  <c r="I5" i="4"/>
  <c r="G5" i="4"/>
  <c r="B5" i="4"/>
  <c r="D45" i="4"/>
  <c r="AN40" i="4"/>
  <c r="AI41" i="4"/>
  <c r="N41" i="4"/>
  <c r="F5" i="4"/>
  <c r="D41" i="4" s="1"/>
  <c r="I41" i="4" l="1"/>
  <c r="I40" i="4"/>
  <c r="S40" i="4"/>
  <c r="S41" i="4"/>
  <c r="Z5" i="4"/>
  <c r="Y5" i="4"/>
  <c r="AH5" i="4"/>
  <c r="B49" i="4"/>
  <c r="D49" i="4"/>
  <c r="B51" i="4"/>
  <c r="D51" i="4"/>
  <c r="B53" i="4"/>
  <c r="D53" i="4"/>
  <c r="B55" i="4"/>
  <c r="D55" i="4"/>
  <c r="B57" i="4"/>
  <c r="D57" i="4"/>
  <c r="B47" i="4"/>
  <c r="B46" i="4"/>
  <c r="B58" i="4"/>
  <c r="D40" i="4"/>
  <c r="AD40" i="4"/>
  <c r="A1" i="4"/>
  <c r="A40" i="4"/>
  <c r="E5" i="4"/>
  <c r="B48" i="4"/>
  <c r="B50" i="4"/>
  <c r="B52" i="4"/>
  <c r="B54" i="4"/>
  <c r="B56" i="4"/>
  <c r="C56" i="4" s="1"/>
  <c r="D56" i="4"/>
  <c r="D54" i="4"/>
  <c r="D52" i="4"/>
  <c r="D50" i="4"/>
  <c r="E50" i="4" s="1"/>
  <c r="D48" i="4"/>
  <c r="E45" i="4" s="1"/>
  <c r="E54" i="4" l="1"/>
  <c r="C52" i="4"/>
  <c r="C48" i="4"/>
  <c r="C58" i="4"/>
  <c r="C47" i="4"/>
  <c r="C57" i="4"/>
  <c r="C55" i="4"/>
  <c r="C53" i="4"/>
  <c r="C51" i="4"/>
  <c r="C49" i="4"/>
  <c r="E47" i="4"/>
  <c r="E48" i="4"/>
  <c r="E52" i="4"/>
  <c r="E56" i="4"/>
  <c r="C54" i="4"/>
  <c r="C50" i="4"/>
  <c r="C46" i="4"/>
  <c r="C45" i="4"/>
  <c r="E57" i="4"/>
  <c r="E55" i="4"/>
  <c r="E53" i="4"/>
  <c r="E51" i="4"/>
  <c r="E49" i="4"/>
  <c r="Y40" i="4"/>
  <c r="Y41" i="4"/>
  <c r="E58" i="4"/>
  <c r="E46" i="4"/>
</calcChain>
</file>

<file path=xl/comments1.xml><?xml version="1.0" encoding="utf-8"?>
<comments xmlns="http://schemas.openxmlformats.org/spreadsheetml/2006/main">
  <authors>
    <author>Friedhelm Voigts</author>
  </authors>
  <commentList>
    <comment ref="A1" authorId="0" shapeId="0">
      <text>
        <r>
          <rPr>
            <sz val="8"/>
            <color indexed="81"/>
            <rFont val="Tahoma"/>
            <family val="2"/>
          </rPr>
          <t xml:space="preserve">Filter Information:
Year
Region
Type of Room
Total Rooms
 "" ()
</t>
        </r>
      </text>
    </comment>
  </commentList>
</comments>
</file>

<file path=xl/comments2.xml><?xml version="1.0" encoding="utf-8"?>
<comments xmlns="http://schemas.openxmlformats.org/spreadsheetml/2006/main">
  <authors>
    <author>Friedhelm Voigts</author>
  </authors>
  <commentList>
    <comment ref="A1" authorId="0" shapeId="0">
      <text>
        <r>
          <rPr>
            <sz val="8"/>
            <color indexed="81"/>
            <rFont val="Tahoma"/>
            <family val="2"/>
          </rPr>
          <t xml:space="preserve">Filter Information:
Year
Region
Type of Room
Outdoor Teaching Spaces
 "" ()
</t>
        </r>
      </text>
    </comment>
  </commentList>
</comments>
</file>

<file path=xl/sharedStrings.xml><?xml version="1.0" encoding="utf-8"?>
<sst xmlns="http://schemas.openxmlformats.org/spreadsheetml/2006/main" count="240" uniqueCount="72">
  <si>
    <t>Region</t>
  </si>
  <si>
    <t>National</t>
  </si>
  <si>
    <t>Ohangwena</t>
  </si>
  <si>
    <t>Oshikoto</t>
  </si>
  <si>
    <t>Omusati</t>
  </si>
  <si>
    <t>Oshana</t>
  </si>
  <si>
    <t>Kunene</t>
  </si>
  <si>
    <t>Erongo</t>
  </si>
  <si>
    <t>Otjozondjupa</t>
  </si>
  <si>
    <t>Omaheke</t>
  </si>
  <si>
    <t>Khomas</t>
  </si>
  <si>
    <t>Hardap</t>
  </si>
  <si>
    <t>Karas</t>
  </si>
  <si>
    <t>1992</t>
  </si>
  <si>
    <t>1993</t>
  </si>
  <si>
    <t>1994</t>
  </si>
  <si>
    <t>1995</t>
  </si>
  <si>
    <t>1996</t>
  </si>
  <si>
    <t>1997</t>
  </si>
  <si>
    <t>1998</t>
  </si>
  <si>
    <t>1999</t>
  </si>
  <si>
    <t>2000</t>
  </si>
  <si>
    <t>2001</t>
  </si>
  <si>
    <t>Class-room</t>
  </si>
  <si>
    <t/>
  </si>
  <si>
    <t>Laboratory</t>
  </si>
  <si>
    <t>Specialist room</t>
  </si>
  <si>
    <t>Workshop</t>
  </si>
  <si>
    <t>Gym./School Hall</t>
  </si>
  <si>
    <t>Library etc.</t>
  </si>
  <si>
    <t>Administrative Facilities</t>
  </si>
  <si>
    <t>Column offset</t>
  </si>
  <si>
    <t>Facility row</t>
  </si>
  <si>
    <t>Outdoor teaching areas</t>
  </si>
  <si>
    <t>Classrooms</t>
  </si>
  <si>
    <t>Laboratories</t>
  </si>
  <si>
    <t>Workshops</t>
  </si>
  <si>
    <t>Libraries, media or recource centres</t>
  </si>
  <si>
    <t>All administrative facilities</t>
  </si>
  <si>
    <t>Table 54 continued</t>
  </si>
  <si>
    <t>Average annual growth</t>
  </si>
  <si>
    <t>Average annual growth classrooms</t>
  </si>
  <si>
    <t>Growth</t>
  </si>
  <si>
    <t>Rank</t>
  </si>
  <si>
    <t>Change</t>
  </si>
  <si>
    <t>Special teaching rooms</t>
  </si>
  <si>
    <t>School or gymnastics halls</t>
  </si>
  <si>
    <t>2002</t>
  </si>
  <si>
    <t>2003</t>
  </si>
  <si>
    <t>2004</t>
  </si>
  <si>
    <t>2005</t>
  </si>
  <si>
    <t>Regions</t>
  </si>
  <si>
    <t>2006</t>
  </si>
  <si>
    <t>2007</t>
  </si>
  <si>
    <t>2008</t>
  </si>
  <si>
    <t>2009</t>
  </si>
  <si>
    <t>Agriculture Facility</t>
  </si>
  <si>
    <t>2010</t>
  </si>
  <si>
    <t>2011</t>
  </si>
  <si>
    <t>2012</t>
  </si>
  <si>
    <t>Zambezi</t>
  </si>
  <si>
    <t>//Karas</t>
  </si>
  <si>
    <t>Kavango East</t>
  </si>
  <si>
    <t>Kavango West</t>
  </si>
  <si>
    <t>Chapter 6, EMIS Education Statistics, 2016</t>
  </si>
  <si>
    <t>2013</t>
  </si>
  <si>
    <t>2014</t>
  </si>
  <si>
    <t>2015</t>
  </si>
  <si>
    <t>2016</t>
  </si>
  <si>
    <t>2017</t>
  </si>
  <si>
    <t xml:space="preserve">Zambezi </t>
  </si>
  <si>
    <t>//Kharas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</si>
</sst>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4">
    <font>
      <sz val="9"/>
      <name val="Arial"/>
    </font>
    <font>
      <b/>
      <sz val="11"/>
      <name val="Arial"/>
      <family val="2"/>
    </font>
    <font>
      <sz val="11"/>
      <name val="Arial"/>
      <family val="2"/>
    </font>
    <font>
      <sz val="8"/>
      <name val="Arial"/>
      <family val="2"/>
    </font>
    <font>
      <b/>
      <sz val="8"/>
      <name val="Arial"/>
      <family val="2"/>
    </font>
    <font>
      <i/>
      <sz val="8"/>
      <name val="Arial"/>
      <family val="2"/>
    </font>
    <font>
      <sz val="9"/>
      <name val="Palatino"/>
      <family val="1"/>
    </font>
    <font>
      <sz val="9"/>
      <name val="Arial"/>
      <family val="2"/>
    </font>
    <font>
      <sz val="8"/>
      <color indexed="81"/>
      <name val="Tahoma"/>
      <family val="2"/>
    </font>
    <font>
      <b/>
      <sz val="9"/>
      <color indexed="10"/>
      <name val="Arial"/>
      <family val="2"/>
    </font>
    <font>
      <sz val="9"/>
      <color indexed="19"/>
      <name val="Arial"/>
      <family val="2"/>
    </font>
    <font>
      <sz val="9"/>
      <color indexed="57"/>
      <name val="Arial"/>
      <family val="2"/>
    </font>
    <font>
      <sz val="9"/>
      <color indexed="17"/>
      <name val="Arial"/>
      <family val="2"/>
    </font>
    <font>
      <sz val="9"/>
      <color indexed="61"/>
      <name val="Arial"/>
      <family val="2"/>
    </font>
    <font>
      <sz val="9"/>
      <color indexed="12"/>
      <name val="Arial"/>
      <family val="2"/>
    </font>
    <font>
      <sz val="8"/>
      <color indexed="12"/>
      <name val="Arial"/>
      <family val="2"/>
    </font>
    <font>
      <sz val="8"/>
      <color indexed="14"/>
      <name val="Arial"/>
      <family val="2"/>
    </font>
    <font>
      <sz val="9"/>
      <color indexed="14"/>
      <name val="Arial"/>
      <family val="2"/>
    </font>
    <font>
      <sz val="9"/>
      <color indexed="8"/>
      <name val="Arial"/>
      <family val="2"/>
    </font>
    <font>
      <sz val="10"/>
      <color indexed="8"/>
      <name val="Arial"/>
      <family val="2"/>
    </font>
    <font>
      <b/>
      <sz val="9"/>
      <name val="Arial"/>
      <family val="2"/>
    </font>
    <font>
      <sz val="8"/>
      <color theme="1"/>
      <name val="Arial"/>
      <family val="2"/>
    </font>
    <font>
      <sz val="8"/>
      <color theme="0"/>
      <name val="Arial"/>
      <family val="2"/>
    </font>
    <font>
      <b/>
      <sz val="8"/>
      <color theme="0"/>
      <name val="Arial"/>
      <family val="2"/>
    </font>
  </fonts>
  <fills count="6">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theme="0"/>
        <bgColor indexed="64"/>
      </patternFill>
    </fill>
    <fill>
      <patternFill patternType="solid">
        <fgColor rgb="FFC00000"/>
        <bgColor indexed="64"/>
      </patternFill>
    </fill>
  </fills>
  <borders count="15">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75">
    <xf numFmtId="0" fontId="0" fillId="0" borderId="0" xfId="0"/>
    <xf numFmtId="0" fontId="1" fillId="0" borderId="0" xfId="0" applyFont="1" applyAlignment="1">
      <alignment vertical="top"/>
    </xf>
    <xf numFmtId="0" fontId="2" fillId="0" borderId="0" xfId="0" applyFont="1" applyAlignment="1">
      <alignment vertical="top"/>
    </xf>
    <xf numFmtId="0" fontId="3" fillId="0" borderId="1" xfId="0" applyFont="1" applyBorder="1" applyAlignment="1">
      <alignment vertical="center"/>
    </xf>
    <xf numFmtId="0" fontId="3" fillId="0" borderId="0" xfId="0" applyFont="1"/>
    <xf numFmtId="0" fontId="3" fillId="0" borderId="2" xfId="0" applyFont="1" applyBorder="1" applyAlignment="1">
      <alignment vertical="center"/>
    </xf>
    <xf numFmtId="0" fontId="4" fillId="0" borderId="0" xfId="0" applyFont="1" applyAlignment="1">
      <alignment vertical="center"/>
    </xf>
    <xf numFmtId="0" fontId="5" fillId="2" borderId="0" xfId="0" applyFont="1" applyFill="1" applyAlignment="1">
      <alignment vertical="center"/>
    </xf>
    <xf numFmtId="0" fontId="3" fillId="0" borderId="2" xfId="0" applyFont="1" applyBorder="1"/>
    <xf numFmtId="0" fontId="6" fillId="0" borderId="0" xfId="0" applyFont="1" applyAlignment="1">
      <alignment horizontal="left"/>
    </xf>
    <xf numFmtId="0" fontId="6" fillId="0" borderId="0" xfId="0" applyFont="1"/>
    <xf numFmtId="0" fontId="6" fillId="0" borderId="0" xfId="0" applyFont="1" applyAlignment="1">
      <alignment horizontal="right"/>
    </xf>
    <xf numFmtId="0" fontId="6" fillId="0" borderId="0" xfId="0" applyFont="1" applyAlignment="1"/>
    <xf numFmtId="0" fontId="7" fillId="0" borderId="3" xfId="0" applyFont="1" applyBorder="1"/>
    <xf numFmtId="0" fontId="0" fillId="0" borderId="4" xfId="0" applyBorder="1"/>
    <xf numFmtId="0" fontId="7" fillId="0" borderId="5" xfId="0" applyFont="1" applyBorder="1"/>
    <xf numFmtId="0" fontId="0" fillId="0" borderId="6" xfId="0" applyBorder="1"/>
    <xf numFmtId="0" fontId="7" fillId="0" borderId="7" xfId="0" applyFont="1" applyBorder="1"/>
    <xf numFmtId="0" fontId="7" fillId="0" borderId="8" xfId="0" applyFont="1" applyBorder="1"/>
    <xf numFmtId="0" fontId="9" fillId="3" borderId="0" xfId="0" applyFont="1" applyFill="1"/>
    <xf numFmtId="0" fontId="3" fillId="0" borderId="1" xfId="0" applyFont="1" applyBorder="1" applyAlignment="1">
      <alignment horizontal="center" vertical="center"/>
    </xf>
    <xf numFmtId="0" fontId="10" fillId="0" borderId="0" xfId="0" applyFont="1"/>
    <xf numFmtId="0" fontId="11" fillId="0" borderId="0" xfId="0" applyFont="1"/>
    <xf numFmtId="0" fontId="12" fillId="0" borderId="0" xfId="0" applyFont="1"/>
    <xf numFmtId="0" fontId="0" fillId="0" borderId="9" xfId="0" applyBorder="1"/>
    <xf numFmtId="0" fontId="7" fillId="0" borderId="10" xfId="0" applyFont="1" applyBorder="1"/>
    <xf numFmtId="0" fontId="13" fillId="0" borderId="0" xfId="0" applyFont="1"/>
    <xf numFmtId="164" fontId="3" fillId="2" borderId="0" xfId="0" applyNumberFormat="1" applyFont="1" applyFill="1" applyAlignment="1">
      <alignment vertical="center"/>
    </xf>
    <xf numFmtId="0" fontId="3" fillId="0" borderId="1" xfId="0" applyFont="1" applyFill="1" applyBorder="1" applyAlignment="1">
      <alignment horizontal="center" vertical="center"/>
    </xf>
    <xf numFmtId="164" fontId="5" fillId="2" borderId="0" xfId="0" applyNumberFormat="1" applyFont="1" applyFill="1" applyAlignment="1">
      <alignment vertical="center"/>
    </xf>
    <xf numFmtId="0" fontId="14" fillId="0" borderId="0" xfId="0" applyFont="1"/>
    <xf numFmtId="9" fontId="14" fillId="0" borderId="0" xfId="0" applyNumberFormat="1" applyFont="1"/>
    <xf numFmtId="165" fontId="14" fillId="0" borderId="0" xfId="0" applyNumberFormat="1" applyFont="1"/>
    <xf numFmtId="0" fontId="15" fillId="0" borderId="0" xfId="0" applyFont="1" applyAlignment="1">
      <alignment horizontal="right"/>
    </xf>
    <xf numFmtId="0" fontId="16" fillId="0" borderId="0" xfId="0" applyFont="1" applyAlignment="1">
      <alignment horizontal="right"/>
    </xf>
    <xf numFmtId="0" fontId="17" fillId="0" borderId="0" xfId="0" applyFont="1"/>
    <xf numFmtId="164" fontId="17" fillId="0" borderId="0" xfId="0" applyNumberFormat="1" applyFont="1"/>
    <xf numFmtId="3" fontId="0" fillId="0" borderId="6" xfId="0" applyNumberFormat="1" applyBorder="1"/>
    <xf numFmtId="0" fontId="0" fillId="0" borderId="8" xfId="0" applyBorder="1"/>
    <xf numFmtId="0" fontId="7" fillId="0" borderId="9" xfId="0" applyFont="1" applyBorder="1"/>
    <xf numFmtId="3" fontId="7" fillId="0" borderId="9" xfId="0" applyNumberFormat="1" applyFont="1" applyBorder="1"/>
    <xf numFmtId="1" fontId="18" fillId="0" borderId="9" xfId="0" applyNumberFormat="1" applyFont="1" applyBorder="1"/>
    <xf numFmtId="0" fontId="0" fillId="0" borderId="0" xfId="0" applyFill="1"/>
    <xf numFmtId="164" fontId="0" fillId="0" borderId="0" xfId="0" applyNumberFormat="1"/>
    <xf numFmtId="0" fontId="19" fillId="0" borderId="0" xfId="0" applyFont="1"/>
    <xf numFmtId="3" fontId="19" fillId="0" borderId="0" xfId="0" applyNumberFormat="1" applyFont="1"/>
    <xf numFmtId="3" fontId="0" fillId="0" borderId="0" xfId="0" applyNumberFormat="1"/>
    <xf numFmtId="0" fontId="0" fillId="0" borderId="0" xfId="0" applyBorder="1"/>
    <xf numFmtId="0" fontId="0" fillId="4" borderId="0" xfId="0" applyFill="1"/>
    <xf numFmtId="0" fontId="7" fillId="0" borderId="11" xfId="0" applyFont="1" applyBorder="1"/>
    <xf numFmtId="0" fontId="7" fillId="0" borderId="12" xfId="0" applyFont="1" applyBorder="1" applyAlignment="1">
      <alignment horizontal="left" vertical="top"/>
    </xf>
    <xf numFmtId="0" fontId="0" fillId="0" borderId="11" xfId="0" applyBorder="1" applyAlignment="1">
      <alignment horizontal="left" vertical="top"/>
    </xf>
    <xf numFmtId="0" fontId="7" fillId="0" borderId="0" xfId="0" applyFont="1"/>
    <xf numFmtId="1" fontId="18" fillId="0" borderId="9" xfId="0" applyNumberFormat="1" applyFont="1" applyBorder="1" applyAlignment="1">
      <alignment horizontal="center"/>
    </xf>
    <xf numFmtId="0" fontId="7" fillId="4" borderId="3" xfId="0" applyFont="1" applyFill="1" applyBorder="1"/>
    <xf numFmtId="3" fontId="0" fillId="4" borderId="4" xfId="0" applyNumberFormat="1" applyFill="1" applyBorder="1"/>
    <xf numFmtId="1" fontId="18" fillId="4" borderId="0" xfId="0" applyNumberFormat="1" applyFont="1" applyFill="1"/>
    <xf numFmtId="1" fontId="18" fillId="0" borderId="13" xfId="0" applyNumberFormat="1" applyFont="1" applyFill="1" applyBorder="1"/>
    <xf numFmtId="0" fontId="0" fillId="0" borderId="0" xfId="0" applyBorder="1" applyAlignment="1">
      <alignment horizontal="left" vertical="top"/>
    </xf>
    <xf numFmtId="0" fontId="0" fillId="0" borderId="2" xfId="0" applyBorder="1"/>
    <xf numFmtId="0" fontId="7" fillId="0" borderId="6" xfId="0" applyFont="1" applyBorder="1"/>
    <xf numFmtId="0" fontId="20" fillId="0" borderId="0" xfId="0" applyFont="1"/>
    <xf numFmtId="3" fontId="0" fillId="4" borderId="0" xfId="0" applyNumberFormat="1" applyFill="1"/>
    <xf numFmtId="1" fontId="18" fillId="0" borderId="9" xfId="0" applyNumberFormat="1" applyFont="1" applyFill="1" applyBorder="1"/>
    <xf numFmtId="1" fontId="18" fillId="0" borderId="13" xfId="0" applyNumberFormat="1" applyFont="1" applyBorder="1"/>
    <xf numFmtId="0" fontId="22" fillId="5" borderId="2" xfId="0" applyFont="1" applyFill="1" applyBorder="1" applyAlignment="1">
      <alignment horizontal="right" vertical="center"/>
    </xf>
    <xf numFmtId="164" fontId="23" fillId="5" borderId="0" xfId="0" applyNumberFormat="1" applyFont="1" applyFill="1" applyAlignment="1">
      <alignment vertical="center"/>
    </xf>
    <xf numFmtId="0" fontId="3" fillId="0" borderId="9" xfId="0" applyFont="1" applyBorder="1" applyAlignment="1">
      <alignment vertical="center"/>
    </xf>
    <xf numFmtId="164" fontId="3" fillId="0" borderId="9" xfId="0" applyNumberFormat="1" applyFont="1" applyBorder="1" applyAlignment="1">
      <alignment vertical="center"/>
    </xf>
    <xf numFmtId="164" fontId="21" fillId="0" borderId="9" xfId="0" applyNumberFormat="1" applyFont="1" applyBorder="1" applyAlignment="1">
      <alignment vertical="center"/>
    </xf>
    <xf numFmtId="0" fontId="7" fillId="0" borderId="3" xfId="0" applyFont="1" applyBorder="1" applyAlignment="1">
      <alignment horizontal="left" vertical="top"/>
    </xf>
    <xf numFmtId="0" fontId="7" fillId="0" borderId="13" xfId="0" applyFont="1" applyBorder="1" applyAlignment="1">
      <alignment horizontal="left" vertical="top"/>
    </xf>
    <xf numFmtId="0" fontId="7" fillId="0" borderId="14" xfId="0" applyFont="1" applyBorder="1" applyAlignment="1">
      <alignment horizontal="left" vertical="top"/>
    </xf>
    <xf numFmtId="0" fontId="7" fillId="0" borderId="1" xfId="0" applyFont="1" applyBorder="1" applyAlignment="1">
      <alignment horizontal="left" vertical="top"/>
    </xf>
    <xf numFmtId="0" fontId="7" fillId="0" borderId="0" xfId="0" applyFont="1" applyBorder="1" applyAlignment="1">
      <alignment horizontal="lef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800" b="1" i="0" u="none" strike="noStrike" baseline="0">
                <a:solidFill>
                  <a:srgbClr val="000000"/>
                </a:solidFill>
                <a:latin typeface="Arial"/>
                <a:ea typeface="Arial"/>
                <a:cs typeface="Arial"/>
              </a:defRPr>
            </a:pPr>
            <a:r>
              <a:rPr lang="en-GB"/>
              <a:t>Workshops</a:t>
            </a:r>
          </a:p>
        </c:rich>
      </c:tx>
      <c:layout>
        <c:manualLayout>
          <c:xMode val="edge"/>
          <c:yMode val="edge"/>
          <c:x val="2.2468713149986688E-2"/>
          <c:y val="2.9483299881632445E-2"/>
        </c:manualLayout>
      </c:layout>
      <c:overlay val="0"/>
      <c:spPr>
        <a:noFill/>
        <a:ln w="25400">
          <a:noFill/>
        </a:ln>
      </c:spPr>
    </c:title>
    <c:autoTitleDeleted val="0"/>
    <c:plotArea>
      <c:layout>
        <c:manualLayout>
          <c:layoutTarget val="inner"/>
          <c:xMode val="edge"/>
          <c:yMode val="edge"/>
          <c:x val="0.14830577514233412"/>
          <c:y val="0.17200058789263437"/>
          <c:w val="0.88136003513158578"/>
          <c:h val="0.68400233789861586"/>
        </c:manualLayout>
      </c:layout>
      <c:barChart>
        <c:barDir val="col"/>
        <c:grouping val="clustered"/>
        <c:varyColors val="0"/>
        <c:ser>
          <c:idx val="0"/>
          <c:order val="0"/>
          <c:spPr>
            <a:solidFill>
              <a:schemeClr val="accent6">
                <a:lumMod val="75000"/>
              </a:schemeClr>
            </a:solidFill>
            <a:ln w="3175">
              <a:solidFill>
                <a:srgbClr val="000000"/>
              </a:solidFill>
              <a:prstDash val="solid"/>
            </a:ln>
          </c:spPr>
          <c:invertIfNegative val="0"/>
          <c:dPt>
            <c:idx val="0"/>
            <c:invertIfNegative val="0"/>
            <c:bubble3D val="0"/>
            <c:spPr>
              <a:solidFill>
                <a:schemeClr val="accent1"/>
              </a:solidFill>
              <a:ln w="3175">
                <a:solidFill>
                  <a:srgbClr val="000000"/>
                </a:solidFill>
                <a:prstDash val="solid"/>
              </a:ln>
            </c:spPr>
            <c:extLst xmlns:c16r2="http://schemas.microsoft.com/office/drawing/2015/06/chart">
              <c:ext xmlns:c16="http://schemas.microsoft.com/office/drawing/2014/chart" uri="{C3380CC4-5D6E-409C-BE32-E72D297353CC}">
                <c16:uniqueId val="{00000000-6CE3-49D7-B899-63CC02F3BBD9}"/>
              </c:ext>
            </c:extLst>
          </c:dPt>
          <c:dPt>
            <c:idx val="1"/>
            <c:invertIfNegative val="0"/>
            <c:bubble3D val="0"/>
            <c:spPr>
              <a:solidFill>
                <a:schemeClr val="accent2">
                  <a:lumMod val="75000"/>
                </a:schemeClr>
              </a:solidFill>
              <a:ln w="3175">
                <a:solidFill>
                  <a:srgbClr val="000000"/>
                </a:solidFill>
                <a:prstDash val="solid"/>
              </a:ln>
            </c:spPr>
            <c:extLst xmlns:c16r2="http://schemas.microsoft.com/office/drawing/2015/06/chart">
              <c:ext xmlns:c16="http://schemas.microsoft.com/office/drawing/2014/chart" uri="{C3380CC4-5D6E-409C-BE32-E72D297353CC}">
                <c16:uniqueId val="{00000001-6CE3-49D7-B899-63CC02F3BBD9}"/>
              </c:ext>
            </c:extLst>
          </c:dPt>
          <c:dPt>
            <c:idx val="2"/>
            <c:invertIfNegative val="0"/>
            <c:bubble3D val="0"/>
            <c:spPr>
              <a:solidFill>
                <a:schemeClr val="accent2">
                  <a:lumMod val="50000"/>
                </a:schemeClr>
              </a:solidFill>
              <a:ln w="3175">
                <a:solidFill>
                  <a:srgbClr val="000000"/>
                </a:solidFill>
                <a:prstDash val="solid"/>
              </a:ln>
            </c:spPr>
            <c:extLst xmlns:c16r2="http://schemas.microsoft.com/office/drawing/2015/06/chart">
              <c:ext xmlns:c16="http://schemas.microsoft.com/office/drawing/2014/chart" uri="{C3380CC4-5D6E-409C-BE32-E72D297353CC}">
                <c16:uniqueId val="{00000002-6CE3-49D7-B899-63CC02F3BBD9}"/>
              </c:ext>
            </c:extLst>
          </c:dPt>
          <c:dPt>
            <c:idx val="3"/>
            <c:invertIfNegative val="0"/>
            <c:bubble3D val="0"/>
            <c:spPr>
              <a:solidFill>
                <a:schemeClr val="accent3">
                  <a:lumMod val="50000"/>
                </a:schemeClr>
              </a:solidFill>
              <a:ln w="3175">
                <a:solidFill>
                  <a:srgbClr val="000000"/>
                </a:solidFill>
                <a:prstDash val="solid"/>
              </a:ln>
            </c:spPr>
            <c:extLst xmlns:c16r2="http://schemas.microsoft.com/office/drawing/2015/06/chart">
              <c:ext xmlns:c16="http://schemas.microsoft.com/office/drawing/2014/chart" uri="{C3380CC4-5D6E-409C-BE32-E72D297353CC}">
                <c16:uniqueId val="{00000003-6CE3-49D7-B899-63CC02F3BBD9}"/>
              </c:ext>
            </c:extLst>
          </c:dPt>
          <c:cat>
            <c:strRef>
              <c:f>Tables!$Q$4:$U$4</c:f>
              <c:strCache>
                <c:ptCount val="5"/>
                <c:pt idx="0">
                  <c:v>2012</c:v>
                </c:pt>
                <c:pt idx="1">
                  <c:v>2013</c:v>
                </c:pt>
                <c:pt idx="2">
                  <c:v>2014</c:v>
                </c:pt>
                <c:pt idx="3">
                  <c:v>2015</c:v>
                </c:pt>
                <c:pt idx="4">
                  <c:v>2016</c:v>
                </c:pt>
              </c:strCache>
            </c:strRef>
          </c:cat>
          <c:val>
            <c:numRef>
              <c:f>Tables!$Q$5:$U$5</c:f>
              <c:numCache>
                <c:formatCode>#,##0;\-#,##0;\-</c:formatCode>
                <c:ptCount val="5"/>
                <c:pt idx="0">
                  <c:v>628</c:v>
                </c:pt>
                <c:pt idx="1">
                  <c:v>194</c:v>
                </c:pt>
                <c:pt idx="2">
                  <c:v>186</c:v>
                </c:pt>
                <c:pt idx="3">
                  <c:v>159</c:v>
                </c:pt>
                <c:pt idx="4">
                  <c:v>186</c:v>
                </c:pt>
              </c:numCache>
            </c:numRef>
          </c:val>
          <c:extLst xmlns:c16r2="http://schemas.microsoft.com/office/drawing/2015/06/chart">
            <c:ext xmlns:c16="http://schemas.microsoft.com/office/drawing/2014/chart" uri="{C3380CC4-5D6E-409C-BE32-E72D297353CC}">
              <c16:uniqueId val="{00000004-6CE3-49D7-B899-63CC02F3BBD9}"/>
            </c:ext>
          </c:extLst>
        </c:ser>
        <c:dLbls>
          <c:showLegendKey val="0"/>
          <c:showVal val="0"/>
          <c:showCatName val="0"/>
          <c:showSerName val="0"/>
          <c:showPercent val="0"/>
          <c:showBubbleSize val="0"/>
        </c:dLbls>
        <c:gapWidth val="100"/>
        <c:axId val="101683064"/>
        <c:axId val="139683664"/>
      </c:barChart>
      <c:catAx>
        <c:axId val="10168306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750" b="0" i="0" u="none" strike="noStrike" baseline="0">
                <a:solidFill>
                  <a:srgbClr val="000000"/>
                </a:solidFill>
                <a:latin typeface="Arial"/>
                <a:ea typeface="Arial"/>
                <a:cs typeface="Arial"/>
              </a:defRPr>
            </a:pPr>
            <a:endParaRPr lang="en-US"/>
          </a:p>
        </c:txPr>
        <c:crossAx val="139683664"/>
        <c:crosses val="autoZero"/>
        <c:auto val="1"/>
        <c:lblAlgn val="ctr"/>
        <c:lblOffset val="100"/>
        <c:tickLblSkip val="1"/>
        <c:tickMarkSkip val="1"/>
        <c:noMultiLvlLbl val="0"/>
      </c:catAx>
      <c:valAx>
        <c:axId val="139683664"/>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750" b="0" i="0" u="none" strike="noStrike" baseline="0">
                <a:solidFill>
                  <a:srgbClr val="000000"/>
                </a:solidFill>
                <a:latin typeface="Arial"/>
                <a:ea typeface="Arial"/>
                <a:cs typeface="Arial"/>
              </a:defRPr>
            </a:pPr>
            <a:endParaRPr lang="en-US"/>
          </a:p>
        </c:txPr>
        <c:crossAx val="101683064"/>
        <c:crosses val="autoZero"/>
        <c:crossBetween val="between"/>
        <c:majorUnit val="50"/>
      </c:valAx>
      <c:spPr>
        <a:solidFill>
          <a:srgbClr val="FFFFFF"/>
        </a:solidFill>
        <a:ln w="3175">
          <a:solidFill>
            <a:srgbClr val="000000"/>
          </a:solidFill>
          <a:prstDash val="solid"/>
        </a:ln>
      </c:spPr>
    </c:plotArea>
    <c:plotVisOnly val="1"/>
    <c:dispBlanksAs val="gap"/>
    <c:showDLblsOverMax val="0"/>
  </c:chart>
  <c:spPr>
    <a:solidFill>
      <a:srgbClr val="FFFFFF"/>
    </a:solidFill>
    <a:ln w="9525">
      <a:noFill/>
    </a:ln>
  </c:spPr>
  <c:txPr>
    <a:bodyPr/>
    <a:lstStyle/>
    <a:p>
      <a:pPr>
        <a:defRPr sz="400"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800" b="1" i="0" u="none" strike="noStrike" baseline="0">
                <a:solidFill>
                  <a:srgbClr val="000000"/>
                </a:solidFill>
                <a:latin typeface="Arial"/>
                <a:ea typeface="Arial"/>
                <a:cs typeface="Arial"/>
              </a:defRPr>
            </a:pPr>
            <a:r>
              <a:rPr lang="en-GB"/>
              <a:t>School or gym. halls</a:t>
            </a:r>
          </a:p>
        </c:rich>
      </c:tx>
      <c:layout>
        <c:manualLayout>
          <c:xMode val="edge"/>
          <c:yMode val="edge"/>
          <c:x val="2.2350420483153891E-2"/>
          <c:y val="2.9280210941374264E-2"/>
        </c:manualLayout>
      </c:layout>
      <c:overlay val="0"/>
      <c:spPr>
        <a:noFill/>
        <a:ln w="25400">
          <a:noFill/>
        </a:ln>
      </c:spPr>
    </c:title>
    <c:autoTitleDeleted val="0"/>
    <c:plotArea>
      <c:layout>
        <c:manualLayout>
          <c:layoutTarget val="inner"/>
          <c:xMode val="edge"/>
          <c:yMode val="edge"/>
          <c:x val="0.15695178954709402"/>
          <c:y val="0.19245345075460424"/>
          <c:w val="0.86996134777532119"/>
          <c:h val="0.72075704106136096"/>
        </c:manualLayout>
      </c:layout>
      <c:barChart>
        <c:barDir val="col"/>
        <c:grouping val="clustered"/>
        <c:varyColors val="0"/>
        <c:ser>
          <c:idx val="0"/>
          <c:order val="0"/>
          <c:spPr>
            <a:solidFill>
              <a:schemeClr val="accent6">
                <a:lumMod val="75000"/>
              </a:schemeClr>
            </a:solidFill>
            <a:ln w="3175">
              <a:solidFill>
                <a:srgbClr val="000000"/>
              </a:solidFill>
              <a:prstDash val="solid"/>
            </a:ln>
          </c:spPr>
          <c:invertIfNegative val="0"/>
          <c:dPt>
            <c:idx val="0"/>
            <c:invertIfNegative val="0"/>
            <c:bubble3D val="0"/>
            <c:spPr>
              <a:solidFill>
                <a:schemeClr val="accent1"/>
              </a:solidFill>
              <a:ln w="3175">
                <a:solidFill>
                  <a:srgbClr val="000000"/>
                </a:solidFill>
                <a:prstDash val="solid"/>
              </a:ln>
            </c:spPr>
            <c:extLst xmlns:c16r2="http://schemas.microsoft.com/office/drawing/2015/06/chart">
              <c:ext xmlns:c16="http://schemas.microsoft.com/office/drawing/2014/chart" uri="{C3380CC4-5D6E-409C-BE32-E72D297353CC}">
                <c16:uniqueId val="{00000000-2067-4680-A3DB-D57780AFF690}"/>
              </c:ext>
            </c:extLst>
          </c:dPt>
          <c:dPt>
            <c:idx val="1"/>
            <c:invertIfNegative val="0"/>
            <c:bubble3D val="0"/>
            <c:spPr>
              <a:solidFill>
                <a:schemeClr val="accent2">
                  <a:lumMod val="75000"/>
                </a:schemeClr>
              </a:solidFill>
              <a:ln w="3175">
                <a:solidFill>
                  <a:srgbClr val="000000"/>
                </a:solidFill>
                <a:prstDash val="solid"/>
              </a:ln>
            </c:spPr>
            <c:extLst xmlns:c16r2="http://schemas.microsoft.com/office/drawing/2015/06/chart">
              <c:ext xmlns:c16="http://schemas.microsoft.com/office/drawing/2014/chart" uri="{C3380CC4-5D6E-409C-BE32-E72D297353CC}">
                <c16:uniqueId val="{00000001-2067-4680-A3DB-D57780AFF690}"/>
              </c:ext>
            </c:extLst>
          </c:dPt>
          <c:dPt>
            <c:idx val="2"/>
            <c:invertIfNegative val="0"/>
            <c:bubble3D val="0"/>
            <c:spPr>
              <a:solidFill>
                <a:schemeClr val="accent2">
                  <a:lumMod val="50000"/>
                </a:schemeClr>
              </a:solidFill>
              <a:ln w="3175">
                <a:solidFill>
                  <a:srgbClr val="000000"/>
                </a:solidFill>
                <a:prstDash val="solid"/>
              </a:ln>
            </c:spPr>
            <c:extLst xmlns:c16r2="http://schemas.microsoft.com/office/drawing/2015/06/chart">
              <c:ext xmlns:c16="http://schemas.microsoft.com/office/drawing/2014/chart" uri="{C3380CC4-5D6E-409C-BE32-E72D297353CC}">
                <c16:uniqueId val="{00000002-2067-4680-A3DB-D57780AFF690}"/>
              </c:ext>
            </c:extLst>
          </c:dPt>
          <c:dPt>
            <c:idx val="3"/>
            <c:invertIfNegative val="0"/>
            <c:bubble3D val="0"/>
            <c:spPr>
              <a:solidFill>
                <a:schemeClr val="accent3">
                  <a:lumMod val="50000"/>
                </a:schemeClr>
              </a:solidFill>
              <a:ln w="3175">
                <a:solidFill>
                  <a:srgbClr val="000000"/>
                </a:solidFill>
                <a:prstDash val="solid"/>
              </a:ln>
            </c:spPr>
            <c:extLst xmlns:c16r2="http://schemas.microsoft.com/office/drawing/2015/06/chart">
              <c:ext xmlns:c16="http://schemas.microsoft.com/office/drawing/2014/chart" uri="{C3380CC4-5D6E-409C-BE32-E72D297353CC}">
                <c16:uniqueId val="{00000003-2067-4680-A3DB-D57780AFF690}"/>
              </c:ext>
            </c:extLst>
          </c:dPt>
          <c:cat>
            <c:strRef>
              <c:f>Tables!$W$4:$AA$4</c:f>
              <c:strCache>
                <c:ptCount val="5"/>
                <c:pt idx="0">
                  <c:v>2012</c:v>
                </c:pt>
                <c:pt idx="1">
                  <c:v>2013</c:v>
                </c:pt>
                <c:pt idx="2">
                  <c:v>2014</c:v>
                </c:pt>
                <c:pt idx="3">
                  <c:v>2015</c:v>
                </c:pt>
                <c:pt idx="4">
                  <c:v>2016</c:v>
                </c:pt>
              </c:strCache>
            </c:strRef>
          </c:cat>
          <c:val>
            <c:numRef>
              <c:f>Tables!$W$5:$AA$5</c:f>
              <c:numCache>
                <c:formatCode>#,##0;\-#,##0;\-</c:formatCode>
                <c:ptCount val="5"/>
                <c:pt idx="0">
                  <c:v>448</c:v>
                </c:pt>
                <c:pt idx="1">
                  <c:v>303</c:v>
                </c:pt>
                <c:pt idx="2">
                  <c:v>262</c:v>
                </c:pt>
                <c:pt idx="3">
                  <c:v>277</c:v>
                </c:pt>
                <c:pt idx="4">
                  <c:v>308</c:v>
                </c:pt>
              </c:numCache>
            </c:numRef>
          </c:val>
          <c:extLst xmlns:c16r2="http://schemas.microsoft.com/office/drawing/2015/06/chart">
            <c:ext xmlns:c16="http://schemas.microsoft.com/office/drawing/2014/chart" uri="{C3380CC4-5D6E-409C-BE32-E72D297353CC}">
              <c16:uniqueId val="{00000004-2067-4680-A3DB-D57780AFF690}"/>
            </c:ext>
          </c:extLst>
        </c:ser>
        <c:dLbls>
          <c:showLegendKey val="0"/>
          <c:showVal val="0"/>
          <c:showCatName val="0"/>
          <c:showSerName val="0"/>
          <c:showPercent val="0"/>
          <c:showBubbleSize val="0"/>
        </c:dLbls>
        <c:gapWidth val="100"/>
        <c:axId val="189670952"/>
        <c:axId val="189671336"/>
      </c:barChart>
      <c:catAx>
        <c:axId val="189670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750" b="0" i="0" u="none" strike="noStrike" baseline="0">
                <a:solidFill>
                  <a:srgbClr val="000000"/>
                </a:solidFill>
                <a:latin typeface="Arial"/>
                <a:ea typeface="Arial"/>
                <a:cs typeface="Arial"/>
              </a:defRPr>
            </a:pPr>
            <a:endParaRPr lang="en-US"/>
          </a:p>
        </c:txPr>
        <c:crossAx val="189671336"/>
        <c:crosses val="autoZero"/>
        <c:auto val="1"/>
        <c:lblAlgn val="ctr"/>
        <c:lblOffset val="100"/>
        <c:tickLblSkip val="1"/>
        <c:tickMarkSkip val="1"/>
        <c:noMultiLvlLbl val="0"/>
      </c:catAx>
      <c:valAx>
        <c:axId val="189671336"/>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750" b="0" i="0" u="none" strike="noStrike" baseline="0">
                <a:solidFill>
                  <a:srgbClr val="000000"/>
                </a:solidFill>
                <a:latin typeface="Arial"/>
                <a:ea typeface="Arial"/>
                <a:cs typeface="Arial"/>
              </a:defRPr>
            </a:pPr>
            <a:endParaRPr lang="en-US"/>
          </a:p>
        </c:txPr>
        <c:crossAx val="189670952"/>
        <c:crosses val="autoZero"/>
        <c:crossBetween val="between"/>
        <c:majorUnit val="50"/>
      </c:valAx>
      <c:spPr>
        <a:solidFill>
          <a:srgbClr val="FFFFFF"/>
        </a:solidFill>
        <a:ln w="3175">
          <a:solidFill>
            <a:srgbClr val="000000"/>
          </a:solidFill>
          <a:prstDash val="solid"/>
        </a:ln>
      </c:spPr>
    </c:plotArea>
    <c:plotVisOnly val="1"/>
    <c:dispBlanksAs val="gap"/>
    <c:showDLblsOverMax val="0"/>
  </c:chart>
  <c:spPr>
    <a:solidFill>
      <a:srgbClr val="FFFFFF"/>
    </a:solidFill>
    <a:ln w="9525">
      <a:noFill/>
    </a:ln>
  </c:spPr>
  <c:txPr>
    <a:bodyPr/>
    <a:lstStyle/>
    <a:p>
      <a:pPr>
        <a:defRPr sz="400"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800" b="1" i="0" u="none" strike="noStrike" baseline="0">
                <a:solidFill>
                  <a:srgbClr val="000000"/>
                </a:solidFill>
                <a:latin typeface="Arial"/>
                <a:ea typeface="Arial"/>
                <a:cs typeface="Arial"/>
              </a:defRPr>
            </a:pPr>
            <a:r>
              <a:rPr lang="en-GB"/>
              <a:t>Libraries, etc.</a:t>
            </a:r>
          </a:p>
        </c:rich>
      </c:tx>
      <c:layout>
        <c:manualLayout>
          <c:xMode val="edge"/>
          <c:yMode val="edge"/>
          <c:x val="2.2234066895484218E-2"/>
          <c:y val="2.9079906678331872E-2"/>
        </c:manualLayout>
      </c:layout>
      <c:overlay val="0"/>
      <c:spPr>
        <a:noFill/>
        <a:ln w="25400">
          <a:noFill/>
        </a:ln>
      </c:spPr>
    </c:title>
    <c:autoTitleDeleted val="0"/>
    <c:plotArea>
      <c:layout>
        <c:manualLayout>
          <c:layoutTarget val="inner"/>
          <c:xMode val="edge"/>
          <c:yMode val="edge"/>
          <c:x val="0.15765861126033962"/>
          <c:y val="0.20454592744290309"/>
          <c:w val="0.86487009605672016"/>
          <c:h val="0.7083349709596829"/>
        </c:manualLayout>
      </c:layout>
      <c:barChart>
        <c:barDir val="col"/>
        <c:grouping val="clustered"/>
        <c:varyColors val="0"/>
        <c:ser>
          <c:idx val="0"/>
          <c:order val="0"/>
          <c:invertIfNegative val="0"/>
          <c:dPt>
            <c:idx val="1"/>
            <c:invertIfNegative val="0"/>
            <c:bubble3D val="0"/>
            <c:spPr>
              <a:solidFill>
                <a:schemeClr val="accent2">
                  <a:lumMod val="75000"/>
                </a:schemeClr>
              </a:solidFill>
            </c:spPr>
            <c:extLst xmlns:c16r2="http://schemas.microsoft.com/office/drawing/2015/06/chart">
              <c:ext xmlns:c16="http://schemas.microsoft.com/office/drawing/2014/chart" uri="{C3380CC4-5D6E-409C-BE32-E72D297353CC}">
                <c16:uniqueId val="{00000000-656D-44CA-8F31-6AC5FCC27B23}"/>
              </c:ext>
            </c:extLst>
          </c:dPt>
          <c:dPt>
            <c:idx val="2"/>
            <c:invertIfNegative val="0"/>
            <c:bubble3D val="0"/>
            <c:spPr>
              <a:solidFill>
                <a:schemeClr val="accent2">
                  <a:lumMod val="50000"/>
                </a:schemeClr>
              </a:solidFill>
            </c:spPr>
            <c:extLst xmlns:c16r2="http://schemas.microsoft.com/office/drawing/2015/06/chart">
              <c:ext xmlns:c16="http://schemas.microsoft.com/office/drawing/2014/chart" uri="{C3380CC4-5D6E-409C-BE32-E72D297353CC}">
                <c16:uniqueId val="{00000001-656D-44CA-8F31-6AC5FCC27B23}"/>
              </c:ext>
            </c:extLst>
          </c:dPt>
          <c:dPt>
            <c:idx val="3"/>
            <c:invertIfNegative val="0"/>
            <c:bubble3D val="0"/>
            <c:spPr>
              <a:solidFill>
                <a:schemeClr val="accent3">
                  <a:lumMod val="50000"/>
                </a:schemeClr>
              </a:solidFill>
            </c:spPr>
            <c:extLst xmlns:c16r2="http://schemas.microsoft.com/office/drawing/2015/06/chart">
              <c:ext xmlns:c16="http://schemas.microsoft.com/office/drawing/2014/chart" uri="{C3380CC4-5D6E-409C-BE32-E72D297353CC}">
                <c16:uniqueId val="{00000002-656D-44CA-8F31-6AC5FCC27B23}"/>
              </c:ext>
            </c:extLst>
          </c:dPt>
          <c:dPt>
            <c:idx val="4"/>
            <c:invertIfNegative val="0"/>
            <c:bubble3D val="0"/>
            <c:spPr>
              <a:solidFill>
                <a:schemeClr val="accent6">
                  <a:lumMod val="75000"/>
                </a:schemeClr>
              </a:solidFill>
            </c:spPr>
            <c:extLst xmlns:c16r2="http://schemas.microsoft.com/office/drawing/2015/06/chart">
              <c:ext xmlns:c16="http://schemas.microsoft.com/office/drawing/2014/chart" uri="{C3380CC4-5D6E-409C-BE32-E72D297353CC}">
                <c16:uniqueId val="{00000003-656D-44CA-8F31-6AC5FCC27B23}"/>
              </c:ext>
            </c:extLst>
          </c:dPt>
          <c:cat>
            <c:strRef>
              <c:f>Tables!$AB$4:$AF$4</c:f>
              <c:strCache>
                <c:ptCount val="5"/>
                <c:pt idx="0">
                  <c:v>2012</c:v>
                </c:pt>
                <c:pt idx="1">
                  <c:v>2013</c:v>
                </c:pt>
                <c:pt idx="2">
                  <c:v>2014</c:v>
                </c:pt>
                <c:pt idx="3">
                  <c:v>2015</c:v>
                </c:pt>
                <c:pt idx="4">
                  <c:v>2016</c:v>
                </c:pt>
              </c:strCache>
            </c:strRef>
          </c:cat>
          <c:val>
            <c:numRef>
              <c:f>Tables!$AB$5:$AF$5</c:f>
              <c:numCache>
                <c:formatCode>#,##0;\-#,##0;\-</c:formatCode>
                <c:ptCount val="5"/>
                <c:pt idx="0">
                  <c:v>729</c:v>
                </c:pt>
                <c:pt idx="1">
                  <c:v>624</c:v>
                </c:pt>
                <c:pt idx="2">
                  <c:v>580</c:v>
                </c:pt>
                <c:pt idx="3">
                  <c:v>641</c:v>
                </c:pt>
                <c:pt idx="4">
                  <c:v>707</c:v>
                </c:pt>
              </c:numCache>
            </c:numRef>
          </c:val>
          <c:extLst xmlns:c16r2="http://schemas.microsoft.com/office/drawing/2015/06/chart">
            <c:ext xmlns:c16="http://schemas.microsoft.com/office/drawing/2014/chart" uri="{C3380CC4-5D6E-409C-BE32-E72D297353CC}">
              <c16:uniqueId val="{00000004-656D-44CA-8F31-6AC5FCC27B23}"/>
            </c:ext>
          </c:extLst>
        </c:ser>
        <c:dLbls>
          <c:showLegendKey val="0"/>
          <c:showVal val="0"/>
          <c:showCatName val="0"/>
          <c:showSerName val="0"/>
          <c:showPercent val="0"/>
          <c:showBubbleSize val="0"/>
        </c:dLbls>
        <c:gapWidth val="100"/>
        <c:axId val="189706040"/>
        <c:axId val="189706424"/>
      </c:barChart>
      <c:catAx>
        <c:axId val="1897060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750" b="0" i="0" u="none" strike="noStrike" baseline="0">
                <a:solidFill>
                  <a:srgbClr val="000000"/>
                </a:solidFill>
                <a:latin typeface="Arial"/>
                <a:ea typeface="Arial"/>
                <a:cs typeface="Arial"/>
              </a:defRPr>
            </a:pPr>
            <a:endParaRPr lang="en-US"/>
          </a:p>
        </c:txPr>
        <c:crossAx val="189706424"/>
        <c:crosses val="autoZero"/>
        <c:auto val="1"/>
        <c:lblAlgn val="ctr"/>
        <c:lblOffset val="100"/>
        <c:tickLblSkip val="1"/>
        <c:tickMarkSkip val="1"/>
        <c:noMultiLvlLbl val="0"/>
      </c:catAx>
      <c:valAx>
        <c:axId val="189706424"/>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750" b="0" i="0" u="none" strike="noStrike" baseline="0">
                <a:solidFill>
                  <a:srgbClr val="000000"/>
                </a:solidFill>
                <a:latin typeface="Arial"/>
                <a:ea typeface="Arial"/>
                <a:cs typeface="Arial"/>
              </a:defRPr>
            </a:pPr>
            <a:endParaRPr lang="en-US"/>
          </a:p>
        </c:txPr>
        <c:crossAx val="189706040"/>
        <c:crosses val="autoZero"/>
        <c:crossBetween val="between"/>
        <c:majorUnit val="100"/>
      </c:valAx>
      <c:spPr>
        <a:solidFill>
          <a:srgbClr val="FFFFFF"/>
        </a:solidFill>
        <a:ln w="3175">
          <a:solidFill>
            <a:srgbClr val="000000"/>
          </a:solidFill>
          <a:prstDash val="solid"/>
        </a:ln>
      </c:spPr>
    </c:plotArea>
    <c:plotVisOnly val="1"/>
    <c:dispBlanksAs val="gap"/>
    <c:showDLblsOverMax val="0"/>
  </c:chart>
  <c:spPr>
    <a:solidFill>
      <a:srgbClr val="FFFFFF"/>
    </a:solidFill>
    <a:ln w="9525">
      <a:noFill/>
    </a:ln>
  </c:spPr>
  <c:txPr>
    <a:bodyPr/>
    <a:lstStyle/>
    <a:p>
      <a:pPr>
        <a:defRPr sz="400"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800" b="1" i="0" u="none" strike="noStrike" baseline="0">
                <a:solidFill>
                  <a:srgbClr val="000000"/>
                </a:solidFill>
                <a:latin typeface="Arial"/>
                <a:ea typeface="Arial"/>
                <a:cs typeface="Arial"/>
              </a:defRPr>
            </a:pPr>
            <a:r>
              <a:rPr lang="en-GB"/>
              <a:t>Administrative facilities</a:t>
            </a:r>
          </a:p>
        </c:rich>
      </c:tx>
      <c:layout>
        <c:manualLayout>
          <c:xMode val="edge"/>
          <c:yMode val="edge"/>
          <c:x val="2.223413172829836E-2"/>
          <c:y val="2.6210357851610012E-2"/>
        </c:manualLayout>
      </c:layout>
      <c:overlay val="0"/>
      <c:spPr>
        <a:noFill/>
        <a:ln w="25400">
          <a:noFill/>
        </a:ln>
      </c:spPr>
    </c:title>
    <c:autoTitleDeleted val="0"/>
    <c:plotArea>
      <c:layout>
        <c:manualLayout>
          <c:layoutTarget val="inner"/>
          <c:xMode val="edge"/>
          <c:yMode val="edge"/>
          <c:x val="0.22119828111402443"/>
          <c:y val="0.19123589680490502"/>
          <c:w val="0.80184376903833843"/>
          <c:h val="0.71315053183495825"/>
        </c:manualLayout>
      </c:layout>
      <c:barChart>
        <c:barDir val="col"/>
        <c:grouping val="clustered"/>
        <c:varyColors val="0"/>
        <c:ser>
          <c:idx val="0"/>
          <c:order val="0"/>
          <c:invertIfNegative val="0"/>
          <c:dPt>
            <c:idx val="1"/>
            <c:invertIfNegative val="0"/>
            <c:bubble3D val="0"/>
            <c:spPr>
              <a:solidFill>
                <a:schemeClr val="accent2">
                  <a:lumMod val="75000"/>
                </a:schemeClr>
              </a:solidFill>
            </c:spPr>
            <c:extLst xmlns:c16r2="http://schemas.microsoft.com/office/drawing/2015/06/chart">
              <c:ext xmlns:c16="http://schemas.microsoft.com/office/drawing/2014/chart" uri="{C3380CC4-5D6E-409C-BE32-E72D297353CC}">
                <c16:uniqueId val="{00000000-005E-4B42-80FF-DA81B80D230D}"/>
              </c:ext>
            </c:extLst>
          </c:dPt>
          <c:dPt>
            <c:idx val="2"/>
            <c:invertIfNegative val="0"/>
            <c:bubble3D val="0"/>
            <c:spPr>
              <a:solidFill>
                <a:schemeClr val="accent2">
                  <a:lumMod val="50000"/>
                </a:schemeClr>
              </a:solidFill>
            </c:spPr>
            <c:extLst xmlns:c16r2="http://schemas.microsoft.com/office/drawing/2015/06/chart">
              <c:ext xmlns:c16="http://schemas.microsoft.com/office/drawing/2014/chart" uri="{C3380CC4-5D6E-409C-BE32-E72D297353CC}">
                <c16:uniqueId val="{00000001-005E-4B42-80FF-DA81B80D230D}"/>
              </c:ext>
            </c:extLst>
          </c:dPt>
          <c:dPt>
            <c:idx val="3"/>
            <c:invertIfNegative val="0"/>
            <c:bubble3D val="0"/>
            <c:spPr>
              <a:solidFill>
                <a:schemeClr val="accent3">
                  <a:lumMod val="50000"/>
                </a:schemeClr>
              </a:solidFill>
            </c:spPr>
            <c:extLst xmlns:c16r2="http://schemas.microsoft.com/office/drawing/2015/06/chart">
              <c:ext xmlns:c16="http://schemas.microsoft.com/office/drawing/2014/chart" uri="{C3380CC4-5D6E-409C-BE32-E72D297353CC}">
                <c16:uniqueId val="{00000002-005E-4B42-80FF-DA81B80D230D}"/>
              </c:ext>
            </c:extLst>
          </c:dPt>
          <c:dPt>
            <c:idx val="4"/>
            <c:invertIfNegative val="0"/>
            <c:bubble3D val="0"/>
            <c:spPr>
              <a:solidFill>
                <a:schemeClr val="accent6">
                  <a:lumMod val="75000"/>
                </a:schemeClr>
              </a:solidFill>
            </c:spPr>
            <c:extLst xmlns:c16r2="http://schemas.microsoft.com/office/drawing/2015/06/chart">
              <c:ext xmlns:c16="http://schemas.microsoft.com/office/drawing/2014/chart" uri="{C3380CC4-5D6E-409C-BE32-E72D297353CC}">
                <c16:uniqueId val="{00000003-005E-4B42-80FF-DA81B80D230D}"/>
              </c:ext>
            </c:extLst>
          </c:dPt>
          <c:cat>
            <c:strRef>
              <c:f>Tables!$AG$4:$AK$4</c:f>
              <c:strCache>
                <c:ptCount val="5"/>
                <c:pt idx="0">
                  <c:v>2012</c:v>
                </c:pt>
                <c:pt idx="1">
                  <c:v>2013</c:v>
                </c:pt>
                <c:pt idx="2">
                  <c:v>2014</c:v>
                </c:pt>
                <c:pt idx="3">
                  <c:v>2015</c:v>
                </c:pt>
                <c:pt idx="4">
                  <c:v>2016</c:v>
                </c:pt>
              </c:strCache>
            </c:strRef>
          </c:cat>
          <c:val>
            <c:numRef>
              <c:f>Tables!$AG$5:$AK$5</c:f>
              <c:numCache>
                <c:formatCode>#,##0;\-#,##0;\-</c:formatCode>
                <c:ptCount val="5"/>
                <c:pt idx="0">
                  <c:v>6577</c:v>
                </c:pt>
                <c:pt idx="1">
                  <c:v>7550</c:v>
                </c:pt>
                <c:pt idx="2">
                  <c:v>7690</c:v>
                </c:pt>
                <c:pt idx="3">
                  <c:v>7748</c:v>
                </c:pt>
                <c:pt idx="4">
                  <c:v>12289</c:v>
                </c:pt>
              </c:numCache>
            </c:numRef>
          </c:val>
          <c:extLst xmlns:c16r2="http://schemas.microsoft.com/office/drawing/2015/06/chart">
            <c:ext xmlns:c16="http://schemas.microsoft.com/office/drawing/2014/chart" uri="{C3380CC4-5D6E-409C-BE32-E72D297353CC}">
              <c16:uniqueId val="{00000004-005E-4B42-80FF-DA81B80D230D}"/>
            </c:ext>
          </c:extLst>
        </c:ser>
        <c:dLbls>
          <c:showLegendKey val="0"/>
          <c:showVal val="0"/>
          <c:showCatName val="0"/>
          <c:showSerName val="0"/>
          <c:showPercent val="0"/>
          <c:showBubbleSize val="0"/>
        </c:dLbls>
        <c:gapWidth val="100"/>
        <c:axId val="189704080"/>
        <c:axId val="189747232"/>
      </c:barChart>
      <c:catAx>
        <c:axId val="1897040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750" b="0" i="0" u="none" strike="noStrike" baseline="0">
                <a:solidFill>
                  <a:srgbClr val="000000"/>
                </a:solidFill>
                <a:latin typeface="Arial"/>
                <a:ea typeface="Arial"/>
                <a:cs typeface="Arial"/>
              </a:defRPr>
            </a:pPr>
            <a:endParaRPr lang="en-US"/>
          </a:p>
        </c:txPr>
        <c:crossAx val="189747232"/>
        <c:crosses val="autoZero"/>
        <c:auto val="1"/>
        <c:lblAlgn val="ctr"/>
        <c:lblOffset val="100"/>
        <c:tickLblSkip val="1"/>
        <c:tickMarkSkip val="1"/>
        <c:noMultiLvlLbl val="0"/>
      </c:catAx>
      <c:valAx>
        <c:axId val="189747232"/>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750" b="0" i="0" u="none" strike="noStrike" baseline="0">
                <a:solidFill>
                  <a:srgbClr val="000000"/>
                </a:solidFill>
                <a:latin typeface="Arial"/>
                <a:ea typeface="Arial"/>
                <a:cs typeface="Arial"/>
              </a:defRPr>
            </a:pPr>
            <a:endParaRPr lang="en-US"/>
          </a:p>
        </c:txPr>
        <c:crossAx val="189704080"/>
        <c:crosses val="autoZero"/>
        <c:crossBetween val="between"/>
        <c:majorUnit val="2000"/>
      </c:valAx>
      <c:spPr>
        <a:solidFill>
          <a:srgbClr val="FFFFFF"/>
        </a:solidFill>
        <a:ln w="3175">
          <a:solidFill>
            <a:srgbClr val="000000"/>
          </a:solidFill>
          <a:prstDash val="solid"/>
        </a:ln>
      </c:spPr>
    </c:plotArea>
    <c:plotVisOnly val="1"/>
    <c:dispBlanksAs val="gap"/>
    <c:showDLblsOverMax val="0"/>
  </c:chart>
  <c:spPr>
    <a:solidFill>
      <a:srgbClr val="FFFFFF"/>
    </a:solidFill>
    <a:ln w="9525">
      <a:noFill/>
    </a:ln>
  </c:spPr>
  <c:txPr>
    <a:bodyPr/>
    <a:lstStyle/>
    <a:p>
      <a:pPr>
        <a:defRPr sz="400"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800" b="1" i="0" u="none" strike="noStrike" baseline="0">
                <a:solidFill>
                  <a:srgbClr val="000000"/>
                </a:solidFill>
                <a:latin typeface="Arial"/>
                <a:ea typeface="Arial"/>
                <a:cs typeface="Arial"/>
              </a:defRPr>
            </a:pPr>
            <a:r>
              <a:rPr lang="en-GB"/>
              <a:t>Outdoor teaching areas</a:t>
            </a:r>
          </a:p>
        </c:rich>
      </c:tx>
      <c:layout>
        <c:manualLayout>
          <c:xMode val="edge"/>
          <c:yMode val="edge"/>
          <c:x val="2.2234394613716763E-2"/>
          <c:y val="2.9079766044472866E-2"/>
        </c:manualLayout>
      </c:layout>
      <c:overlay val="0"/>
      <c:spPr>
        <a:noFill/>
        <a:ln w="25400">
          <a:noFill/>
        </a:ln>
      </c:spPr>
    </c:title>
    <c:autoTitleDeleted val="0"/>
    <c:plotArea>
      <c:layout>
        <c:manualLayout>
          <c:layoutTarget val="inner"/>
          <c:xMode val="edge"/>
          <c:yMode val="edge"/>
          <c:x val="0.16746411483253587"/>
          <c:y val="0.21666688707162177"/>
          <c:w val="0.8564593301435407"/>
          <c:h val="0.68750069936187674"/>
        </c:manualLayout>
      </c:layout>
      <c:barChart>
        <c:barDir val="col"/>
        <c:grouping val="clustered"/>
        <c:varyColors val="0"/>
        <c:ser>
          <c:idx val="0"/>
          <c:order val="0"/>
          <c:invertIfNegative val="0"/>
          <c:dPt>
            <c:idx val="1"/>
            <c:invertIfNegative val="0"/>
            <c:bubble3D val="0"/>
            <c:spPr>
              <a:solidFill>
                <a:schemeClr val="accent2">
                  <a:lumMod val="75000"/>
                </a:schemeClr>
              </a:solidFill>
            </c:spPr>
            <c:extLst xmlns:c16r2="http://schemas.microsoft.com/office/drawing/2015/06/chart">
              <c:ext xmlns:c16="http://schemas.microsoft.com/office/drawing/2014/chart" uri="{C3380CC4-5D6E-409C-BE32-E72D297353CC}">
                <c16:uniqueId val="{00000000-46E2-41B2-B50E-FA503F3DC45A}"/>
              </c:ext>
            </c:extLst>
          </c:dPt>
          <c:dPt>
            <c:idx val="2"/>
            <c:invertIfNegative val="0"/>
            <c:bubble3D val="0"/>
            <c:spPr>
              <a:solidFill>
                <a:schemeClr val="accent2">
                  <a:lumMod val="50000"/>
                </a:schemeClr>
              </a:solidFill>
            </c:spPr>
            <c:extLst xmlns:c16r2="http://schemas.microsoft.com/office/drawing/2015/06/chart">
              <c:ext xmlns:c16="http://schemas.microsoft.com/office/drawing/2014/chart" uri="{C3380CC4-5D6E-409C-BE32-E72D297353CC}">
                <c16:uniqueId val="{00000001-46E2-41B2-B50E-FA503F3DC45A}"/>
              </c:ext>
            </c:extLst>
          </c:dPt>
          <c:dPt>
            <c:idx val="3"/>
            <c:invertIfNegative val="0"/>
            <c:bubble3D val="0"/>
            <c:spPr>
              <a:solidFill>
                <a:schemeClr val="accent3">
                  <a:lumMod val="50000"/>
                </a:schemeClr>
              </a:solidFill>
            </c:spPr>
            <c:extLst xmlns:c16r2="http://schemas.microsoft.com/office/drawing/2015/06/chart">
              <c:ext xmlns:c16="http://schemas.microsoft.com/office/drawing/2014/chart" uri="{C3380CC4-5D6E-409C-BE32-E72D297353CC}">
                <c16:uniqueId val="{00000002-46E2-41B2-B50E-FA503F3DC45A}"/>
              </c:ext>
            </c:extLst>
          </c:dPt>
          <c:dPt>
            <c:idx val="4"/>
            <c:invertIfNegative val="0"/>
            <c:bubble3D val="0"/>
            <c:spPr>
              <a:solidFill>
                <a:schemeClr val="accent6">
                  <a:lumMod val="75000"/>
                </a:schemeClr>
              </a:solidFill>
            </c:spPr>
            <c:extLst xmlns:c16r2="http://schemas.microsoft.com/office/drawing/2015/06/chart">
              <c:ext xmlns:c16="http://schemas.microsoft.com/office/drawing/2014/chart" uri="{C3380CC4-5D6E-409C-BE32-E72D297353CC}">
                <c16:uniqueId val="{00000003-46E2-41B2-B50E-FA503F3DC45A}"/>
              </c:ext>
            </c:extLst>
          </c:dPt>
          <c:cat>
            <c:strRef>
              <c:f>Tables!$AL$4:$AP$4</c:f>
              <c:strCache>
                <c:ptCount val="5"/>
                <c:pt idx="0">
                  <c:v>2012</c:v>
                </c:pt>
                <c:pt idx="1">
                  <c:v>2013</c:v>
                </c:pt>
                <c:pt idx="2">
                  <c:v>2014</c:v>
                </c:pt>
                <c:pt idx="3">
                  <c:v>2015</c:v>
                </c:pt>
                <c:pt idx="4">
                  <c:v>2016</c:v>
                </c:pt>
              </c:strCache>
            </c:strRef>
          </c:cat>
          <c:val>
            <c:numRef>
              <c:f>Tables!$AL$5:$AP$5</c:f>
              <c:numCache>
                <c:formatCode>#,##0;\-#,##0;\-</c:formatCode>
                <c:ptCount val="5"/>
                <c:pt idx="0">
                  <c:v>171</c:v>
                </c:pt>
                <c:pt idx="1">
                  <c:v>197</c:v>
                </c:pt>
                <c:pt idx="2">
                  <c:v>225</c:v>
                </c:pt>
                <c:pt idx="3">
                  <c:v>292</c:v>
                </c:pt>
                <c:pt idx="4">
                  <c:v>242</c:v>
                </c:pt>
              </c:numCache>
            </c:numRef>
          </c:val>
          <c:extLst xmlns:c16r2="http://schemas.microsoft.com/office/drawing/2015/06/chart">
            <c:ext xmlns:c16="http://schemas.microsoft.com/office/drawing/2014/chart" uri="{C3380CC4-5D6E-409C-BE32-E72D297353CC}">
              <c16:uniqueId val="{00000004-46E2-41B2-B50E-FA503F3DC45A}"/>
            </c:ext>
          </c:extLst>
        </c:ser>
        <c:dLbls>
          <c:showLegendKey val="0"/>
          <c:showVal val="0"/>
          <c:showCatName val="0"/>
          <c:showSerName val="0"/>
          <c:showPercent val="0"/>
          <c:showBubbleSize val="0"/>
        </c:dLbls>
        <c:gapWidth val="100"/>
        <c:axId val="189789192"/>
        <c:axId val="189789584"/>
      </c:barChart>
      <c:catAx>
        <c:axId val="1897891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750" b="0" i="0" u="none" strike="noStrike" baseline="0">
                <a:solidFill>
                  <a:srgbClr val="000000"/>
                </a:solidFill>
                <a:latin typeface="Arial"/>
                <a:ea typeface="Arial"/>
                <a:cs typeface="Arial"/>
              </a:defRPr>
            </a:pPr>
            <a:endParaRPr lang="en-US"/>
          </a:p>
        </c:txPr>
        <c:crossAx val="189789584"/>
        <c:crosses val="autoZero"/>
        <c:auto val="1"/>
        <c:lblAlgn val="ctr"/>
        <c:lblOffset val="100"/>
        <c:tickLblSkip val="1"/>
        <c:tickMarkSkip val="1"/>
        <c:noMultiLvlLbl val="0"/>
      </c:catAx>
      <c:valAx>
        <c:axId val="189789584"/>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750" b="0" i="0" u="none" strike="noStrike" baseline="0">
                <a:solidFill>
                  <a:srgbClr val="000000"/>
                </a:solidFill>
                <a:latin typeface="Arial"/>
                <a:ea typeface="Arial"/>
                <a:cs typeface="Arial"/>
              </a:defRPr>
            </a:pPr>
            <a:endParaRPr lang="en-US"/>
          </a:p>
        </c:txPr>
        <c:crossAx val="189789192"/>
        <c:crosses val="autoZero"/>
        <c:crossBetween val="between"/>
        <c:majorUnit val="100"/>
      </c:valAx>
      <c:spPr>
        <a:solidFill>
          <a:srgbClr val="FFFFFF"/>
        </a:solidFill>
        <a:ln w="3175">
          <a:solidFill>
            <a:srgbClr val="000000"/>
          </a:solidFill>
          <a:prstDash val="solid"/>
        </a:ln>
      </c:spPr>
    </c:plotArea>
    <c:plotVisOnly val="1"/>
    <c:dispBlanksAs val="gap"/>
    <c:showDLblsOverMax val="0"/>
  </c:chart>
  <c:spPr>
    <a:solidFill>
      <a:srgbClr val="FFFFFF"/>
    </a:solidFill>
    <a:ln w="9525">
      <a:noFill/>
    </a:ln>
  </c:spPr>
  <c:txPr>
    <a:bodyPr/>
    <a:lstStyle/>
    <a:p>
      <a:pPr>
        <a:defRPr sz="400"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800" b="1" i="0" u="none" strike="noStrike" baseline="0">
                <a:solidFill>
                  <a:srgbClr val="000000"/>
                </a:solidFill>
                <a:latin typeface="Arial"/>
                <a:ea typeface="Arial"/>
                <a:cs typeface="Arial"/>
              </a:defRPr>
            </a:pPr>
            <a:r>
              <a:rPr lang="en-GB"/>
              <a:t>Classrooms</a:t>
            </a:r>
          </a:p>
        </c:rich>
      </c:tx>
      <c:layout>
        <c:manualLayout>
          <c:xMode val="edge"/>
          <c:yMode val="edge"/>
          <c:x val="2.6455261274158915E-2"/>
          <c:y val="3.472224228852127E-2"/>
        </c:manualLayout>
      </c:layout>
      <c:overlay val="0"/>
      <c:spPr>
        <a:noFill/>
        <a:ln w="25400">
          <a:noFill/>
        </a:ln>
      </c:spPr>
    </c:title>
    <c:autoTitleDeleted val="0"/>
    <c:plotArea>
      <c:layout>
        <c:manualLayout>
          <c:layoutTarget val="inner"/>
          <c:xMode val="edge"/>
          <c:yMode val="edge"/>
          <c:x val="0.2000006835960865"/>
          <c:y val="0.23684308347211624"/>
          <c:w val="0.82800283008779818"/>
          <c:h val="0.67669452420604637"/>
        </c:manualLayout>
      </c:layout>
      <c:barChart>
        <c:barDir val="col"/>
        <c:grouping val="clustered"/>
        <c:varyColors val="0"/>
        <c:ser>
          <c:idx val="0"/>
          <c:order val="0"/>
          <c:invertIfNegative val="0"/>
          <c:dPt>
            <c:idx val="1"/>
            <c:invertIfNegative val="0"/>
            <c:bubble3D val="0"/>
            <c:spPr>
              <a:solidFill>
                <a:schemeClr val="accent2"/>
              </a:solidFill>
            </c:spPr>
            <c:extLst xmlns:c16r2="http://schemas.microsoft.com/office/drawing/2015/06/chart">
              <c:ext xmlns:c16="http://schemas.microsoft.com/office/drawing/2014/chart" uri="{C3380CC4-5D6E-409C-BE32-E72D297353CC}">
                <c16:uniqueId val="{00000000-F82B-4341-826F-698CB57751CC}"/>
              </c:ext>
            </c:extLst>
          </c:dPt>
          <c:dPt>
            <c:idx val="2"/>
            <c:invertIfNegative val="0"/>
            <c:bubble3D val="0"/>
            <c:spPr>
              <a:solidFill>
                <a:schemeClr val="accent2">
                  <a:lumMod val="50000"/>
                </a:schemeClr>
              </a:solidFill>
            </c:spPr>
            <c:extLst xmlns:c16r2="http://schemas.microsoft.com/office/drawing/2015/06/chart">
              <c:ext xmlns:c16="http://schemas.microsoft.com/office/drawing/2014/chart" uri="{C3380CC4-5D6E-409C-BE32-E72D297353CC}">
                <c16:uniqueId val="{00000001-F82B-4341-826F-698CB57751CC}"/>
              </c:ext>
            </c:extLst>
          </c:dPt>
          <c:dPt>
            <c:idx val="3"/>
            <c:invertIfNegative val="0"/>
            <c:bubble3D val="0"/>
            <c:spPr>
              <a:solidFill>
                <a:schemeClr val="accent3">
                  <a:lumMod val="50000"/>
                </a:schemeClr>
              </a:solidFill>
            </c:spPr>
            <c:extLst xmlns:c16r2="http://schemas.microsoft.com/office/drawing/2015/06/chart">
              <c:ext xmlns:c16="http://schemas.microsoft.com/office/drawing/2014/chart" uri="{C3380CC4-5D6E-409C-BE32-E72D297353CC}">
                <c16:uniqueId val="{00000002-F82B-4341-826F-698CB57751CC}"/>
              </c:ext>
            </c:extLst>
          </c:dPt>
          <c:dPt>
            <c:idx val="4"/>
            <c:invertIfNegative val="0"/>
            <c:bubble3D val="0"/>
            <c:spPr>
              <a:solidFill>
                <a:schemeClr val="accent6">
                  <a:lumMod val="75000"/>
                </a:schemeClr>
              </a:solidFill>
            </c:spPr>
            <c:extLst xmlns:c16r2="http://schemas.microsoft.com/office/drawing/2015/06/chart">
              <c:ext xmlns:c16="http://schemas.microsoft.com/office/drawing/2014/chart" uri="{C3380CC4-5D6E-409C-BE32-E72D297353CC}">
                <c16:uniqueId val="{00000003-F82B-4341-826F-698CB57751CC}"/>
              </c:ext>
            </c:extLst>
          </c:dPt>
          <c:cat>
            <c:strRef>
              <c:f>Tables!$B$4:$F$4</c:f>
              <c:strCache>
                <c:ptCount val="5"/>
                <c:pt idx="0">
                  <c:v>2012</c:v>
                </c:pt>
                <c:pt idx="1">
                  <c:v>2013</c:v>
                </c:pt>
                <c:pt idx="2">
                  <c:v>2014</c:v>
                </c:pt>
                <c:pt idx="3">
                  <c:v>2015</c:v>
                </c:pt>
                <c:pt idx="4">
                  <c:v>2016</c:v>
                </c:pt>
              </c:strCache>
            </c:strRef>
          </c:cat>
          <c:val>
            <c:numRef>
              <c:f>Tables!$B$5:$F$5</c:f>
              <c:numCache>
                <c:formatCode>#,##0;\-#,##0;\-</c:formatCode>
                <c:ptCount val="5"/>
                <c:pt idx="0">
                  <c:v>21374</c:v>
                </c:pt>
                <c:pt idx="1">
                  <c:v>21698</c:v>
                </c:pt>
                <c:pt idx="2">
                  <c:v>22420</c:v>
                </c:pt>
                <c:pt idx="3">
                  <c:v>22866</c:v>
                </c:pt>
                <c:pt idx="4">
                  <c:v>26768</c:v>
                </c:pt>
              </c:numCache>
            </c:numRef>
          </c:val>
          <c:extLst xmlns:c16r2="http://schemas.microsoft.com/office/drawing/2015/06/chart">
            <c:ext xmlns:c16="http://schemas.microsoft.com/office/drawing/2014/chart" uri="{C3380CC4-5D6E-409C-BE32-E72D297353CC}">
              <c16:uniqueId val="{00000004-F82B-4341-826F-698CB57751CC}"/>
            </c:ext>
          </c:extLst>
        </c:ser>
        <c:dLbls>
          <c:showLegendKey val="0"/>
          <c:showVal val="0"/>
          <c:showCatName val="0"/>
          <c:showSerName val="0"/>
          <c:showPercent val="0"/>
          <c:showBubbleSize val="0"/>
        </c:dLbls>
        <c:gapWidth val="100"/>
        <c:axId val="189790368"/>
        <c:axId val="189790760"/>
      </c:barChart>
      <c:catAx>
        <c:axId val="1897903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750" b="0" i="0" u="none" strike="noStrike" baseline="0">
                <a:solidFill>
                  <a:srgbClr val="000000"/>
                </a:solidFill>
                <a:latin typeface="Arial"/>
                <a:ea typeface="Arial"/>
                <a:cs typeface="Arial"/>
              </a:defRPr>
            </a:pPr>
            <a:endParaRPr lang="en-US"/>
          </a:p>
        </c:txPr>
        <c:crossAx val="189790760"/>
        <c:crosses val="autoZero"/>
        <c:auto val="1"/>
        <c:lblAlgn val="ctr"/>
        <c:lblOffset val="100"/>
        <c:tickLblSkip val="1"/>
        <c:tickMarkSkip val="1"/>
        <c:noMultiLvlLbl val="0"/>
      </c:catAx>
      <c:valAx>
        <c:axId val="189790760"/>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750" b="0" i="0" u="none" strike="noStrike" baseline="0">
                <a:solidFill>
                  <a:srgbClr val="000000"/>
                </a:solidFill>
                <a:latin typeface="Arial"/>
                <a:ea typeface="Arial"/>
                <a:cs typeface="Arial"/>
              </a:defRPr>
            </a:pPr>
            <a:endParaRPr lang="en-US"/>
          </a:p>
        </c:txPr>
        <c:crossAx val="189790368"/>
        <c:crosses val="autoZero"/>
        <c:crossBetween val="between"/>
        <c:majorUnit val="5000"/>
      </c:valAx>
    </c:plotArea>
    <c:plotVisOnly val="1"/>
    <c:dispBlanksAs val="gap"/>
    <c:showDLblsOverMax val="0"/>
  </c:chart>
  <c:spPr>
    <a:solidFill>
      <a:srgbClr val="FFFFFF"/>
    </a:solidFill>
    <a:ln w="9525">
      <a:noFill/>
    </a:ln>
  </c:spPr>
  <c:txPr>
    <a:bodyPr/>
    <a:lstStyle/>
    <a:p>
      <a:pPr>
        <a:defRPr sz="325"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800" b="1" i="0" u="none" strike="noStrike" baseline="0">
                <a:solidFill>
                  <a:srgbClr val="000000"/>
                </a:solidFill>
                <a:latin typeface="Arial"/>
                <a:ea typeface="Arial"/>
                <a:cs typeface="Arial"/>
              </a:defRPr>
            </a:pPr>
            <a:r>
              <a:rPr lang="en-GB"/>
              <a:t>Laboratories</a:t>
            </a:r>
          </a:p>
        </c:rich>
      </c:tx>
      <c:layout>
        <c:manualLayout>
          <c:xMode val="edge"/>
          <c:yMode val="edge"/>
          <c:x val="2.6315789473684209E-2"/>
          <c:y val="3.4482792454681485E-2"/>
        </c:manualLayout>
      </c:layout>
      <c:overlay val="0"/>
      <c:spPr>
        <a:noFill/>
        <a:ln w="25400">
          <a:noFill/>
        </a:ln>
      </c:spPr>
    </c:title>
    <c:autoTitleDeleted val="0"/>
    <c:plotArea>
      <c:layout>
        <c:manualLayout>
          <c:layoutTarget val="inner"/>
          <c:xMode val="edge"/>
          <c:yMode val="edge"/>
          <c:x val="0.1851866503754257"/>
          <c:y val="0.23754944815438769"/>
          <c:w val="0.83796959294880125"/>
          <c:h val="0.67433391734148751"/>
        </c:manualLayout>
      </c:layout>
      <c:barChart>
        <c:barDir val="col"/>
        <c:grouping val="clustered"/>
        <c:varyColors val="0"/>
        <c:ser>
          <c:idx val="0"/>
          <c:order val="0"/>
          <c:invertIfNegative val="0"/>
          <c:dPt>
            <c:idx val="1"/>
            <c:invertIfNegative val="0"/>
            <c:bubble3D val="0"/>
            <c:spPr>
              <a:solidFill>
                <a:schemeClr val="accent2"/>
              </a:solidFill>
            </c:spPr>
            <c:extLst xmlns:c16r2="http://schemas.microsoft.com/office/drawing/2015/06/chart">
              <c:ext xmlns:c16="http://schemas.microsoft.com/office/drawing/2014/chart" uri="{C3380CC4-5D6E-409C-BE32-E72D297353CC}">
                <c16:uniqueId val="{00000000-22D2-448B-BAD4-B5FDA2A8063D}"/>
              </c:ext>
            </c:extLst>
          </c:dPt>
          <c:dPt>
            <c:idx val="2"/>
            <c:invertIfNegative val="0"/>
            <c:bubble3D val="0"/>
            <c:spPr>
              <a:solidFill>
                <a:schemeClr val="accent2">
                  <a:lumMod val="50000"/>
                </a:schemeClr>
              </a:solidFill>
            </c:spPr>
            <c:extLst xmlns:c16r2="http://schemas.microsoft.com/office/drawing/2015/06/chart">
              <c:ext xmlns:c16="http://schemas.microsoft.com/office/drawing/2014/chart" uri="{C3380CC4-5D6E-409C-BE32-E72D297353CC}">
                <c16:uniqueId val="{00000001-22D2-448B-BAD4-B5FDA2A8063D}"/>
              </c:ext>
            </c:extLst>
          </c:dPt>
          <c:dPt>
            <c:idx val="3"/>
            <c:invertIfNegative val="0"/>
            <c:bubble3D val="0"/>
            <c:spPr>
              <a:solidFill>
                <a:schemeClr val="accent3">
                  <a:lumMod val="50000"/>
                </a:schemeClr>
              </a:solidFill>
            </c:spPr>
            <c:extLst xmlns:c16r2="http://schemas.microsoft.com/office/drawing/2015/06/chart">
              <c:ext xmlns:c16="http://schemas.microsoft.com/office/drawing/2014/chart" uri="{C3380CC4-5D6E-409C-BE32-E72D297353CC}">
                <c16:uniqueId val="{00000002-22D2-448B-BAD4-B5FDA2A8063D}"/>
              </c:ext>
            </c:extLst>
          </c:dPt>
          <c:dPt>
            <c:idx val="4"/>
            <c:invertIfNegative val="0"/>
            <c:bubble3D val="0"/>
            <c:spPr>
              <a:solidFill>
                <a:schemeClr val="accent6">
                  <a:lumMod val="75000"/>
                </a:schemeClr>
              </a:solidFill>
            </c:spPr>
            <c:extLst xmlns:c16r2="http://schemas.microsoft.com/office/drawing/2015/06/chart">
              <c:ext xmlns:c16="http://schemas.microsoft.com/office/drawing/2014/chart" uri="{C3380CC4-5D6E-409C-BE32-E72D297353CC}">
                <c16:uniqueId val="{00000003-22D2-448B-BAD4-B5FDA2A8063D}"/>
              </c:ext>
            </c:extLst>
          </c:dPt>
          <c:cat>
            <c:strRef>
              <c:f>Tables!$G$4:$K$4</c:f>
              <c:strCache>
                <c:ptCount val="5"/>
                <c:pt idx="0">
                  <c:v>2012</c:v>
                </c:pt>
                <c:pt idx="1">
                  <c:v>2013</c:v>
                </c:pt>
                <c:pt idx="2">
                  <c:v>2014</c:v>
                </c:pt>
                <c:pt idx="3">
                  <c:v>2015</c:v>
                </c:pt>
                <c:pt idx="4">
                  <c:v>2016</c:v>
                </c:pt>
              </c:strCache>
            </c:strRef>
          </c:cat>
          <c:val>
            <c:numRef>
              <c:f>Tables!$G$5:$K$5</c:f>
              <c:numCache>
                <c:formatCode>#,##0;\-#,##0;\-</c:formatCode>
                <c:ptCount val="5"/>
                <c:pt idx="0">
                  <c:v>952</c:v>
                </c:pt>
                <c:pt idx="1">
                  <c:v>594</c:v>
                </c:pt>
                <c:pt idx="2">
                  <c:v>590</c:v>
                </c:pt>
                <c:pt idx="3">
                  <c:v>578</c:v>
                </c:pt>
                <c:pt idx="4">
                  <c:v>649</c:v>
                </c:pt>
              </c:numCache>
            </c:numRef>
          </c:val>
          <c:extLst xmlns:c16r2="http://schemas.microsoft.com/office/drawing/2015/06/chart">
            <c:ext xmlns:c16="http://schemas.microsoft.com/office/drawing/2014/chart" uri="{C3380CC4-5D6E-409C-BE32-E72D297353CC}">
              <c16:uniqueId val="{00000004-22D2-448B-BAD4-B5FDA2A8063D}"/>
            </c:ext>
          </c:extLst>
        </c:ser>
        <c:dLbls>
          <c:showLegendKey val="0"/>
          <c:showVal val="0"/>
          <c:showCatName val="0"/>
          <c:showSerName val="0"/>
          <c:showPercent val="0"/>
          <c:showBubbleSize val="0"/>
        </c:dLbls>
        <c:gapWidth val="100"/>
        <c:axId val="189791544"/>
        <c:axId val="189791936"/>
      </c:barChart>
      <c:catAx>
        <c:axId val="189791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750" b="0" i="0" u="none" strike="noStrike" baseline="0">
                <a:solidFill>
                  <a:srgbClr val="000000"/>
                </a:solidFill>
                <a:latin typeface="Arial"/>
                <a:ea typeface="Arial"/>
                <a:cs typeface="Arial"/>
              </a:defRPr>
            </a:pPr>
            <a:endParaRPr lang="en-US"/>
          </a:p>
        </c:txPr>
        <c:crossAx val="189791936"/>
        <c:crosses val="autoZero"/>
        <c:auto val="1"/>
        <c:lblAlgn val="ctr"/>
        <c:lblOffset val="100"/>
        <c:tickLblSkip val="1"/>
        <c:tickMarkSkip val="1"/>
        <c:noMultiLvlLbl val="0"/>
      </c:catAx>
      <c:valAx>
        <c:axId val="189791936"/>
        <c:scaling>
          <c:orientation val="minMax"/>
          <c:min val="0"/>
        </c:scaling>
        <c:delete val="0"/>
        <c:axPos val="l"/>
        <c:majorGridlines/>
        <c:numFmt formatCode="#,##0" sourceLinked="0"/>
        <c:majorTickMark val="out"/>
        <c:minorTickMark val="none"/>
        <c:tickLblPos val="nextTo"/>
        <c:spPr>
          <a:ln w="3175">
            <a:solidFill>
              <a:srgbClr val="000000"/>
            </a:solidFill>
            <a:prstDash val="solid"/>
          </a:ln>
        </c:spPr>
        <c:txPr>
          <a:bodyPr rot="0" vert="horz"/>
          <a:lstStyle/>
          <a:p>
            <a:pPr>
              <a:defRPr sz="750" b="0" i="0" u="none" strike="noStrike" baseline="0">
                <a:solidFill>
                  <a:srgbClr val="000000"/>
                </a:solidFill>
                <a:latin typeface="Arial"/>
                <a:ea typeface="Arial"/>
                <a:cs typeface="Arial"/>
              </a:defRPr>
            </a:pPr>
            <a:endParaRPr lang="en-US"/>
          </a:p>
        </c:txPr>
        <c:crossAx val="189791544"/>
        <c:crosses val="autoZero"/>
        <c:crossBetween val="between"/>
        <c:majorUnit val="100"/>
      </c:valAx>
    </c:plotArea>
    <c:plotVisOnly val="1"/>
    <c:dispBlanksAs val="gap"/>
    <c:showDLblsOverMax val="0"/>
  </c:chart>
  <c:spPr>
    <a:solidFill>
      <a:srgbClr val="FFFFFF"/>
    </a:solidFill>
    <a:ln w="9525">
      <a:noFill/>
    </a:ln>
  </c:spPr>
  <c:txPr>
    <a:bodyPr/>
    <a:lstStyle/>
    <a:p>
      <a:pPr>
        <a:defRPr sz="350"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800" b="1" i="0" u="none" strike="noStrike" baseline="0">
                <a:solidFill>
                  <a:srgbClr val="000000"/>
                </a:solidFill>
                <a:latin typeface="Arial"/>
                <a:ea typeface="Arial"/>
                <a:cs typeface="Arial"/>
              </a:defRPr>
            </a:pPr>
            <a:r>
              <a:rPr lang="en-GB"/>
              <a:t>Special teaching rooms</a:t>
            </a:r>
          </a:p>
        </c:rich>
      </c:tx>
      <c:layout>
        <c:manualLayout>
          <c:xMode val="edge"/>
          <c:yMode val="edge"/>
          <c:x val="2.6178010471204188E-2"/>
          <c:y val="3.4246617231098543E-2"/>
        </c:manualLayout>
      </c:layout>
      <c:overlay val="0"/>
      <c:spPr>
        <a:noFill/>
        <a:ln w="25400">
          <a:noFill/>
        </a:ln>
      </c:spPr>
    </c:title>
    <c:autoTitleDeleted val="0"/>
    <c:plotArea>
      <c:layout>
        <c:manualLayout>
          <c:layoutTarget val="inner"/>
          <c:xMode val="edge"/>
          <c:yMode val="edge"/>
          <c:x val="0.20370531541296827"/>
          <c:y val="0.24603305701053058"/>
          <c:w val="0.81945092791125873"/>
          <c:h val="0.66270194388320314"/>
        </c:manualLayout>
      </c:layout>
      <c:barChart>
        <c:barDir val="col"/>
        <c:grouping val="clustered"/>
        <c:varyColors val="0"/>
        <c:ser>
          <c:idx val="0"/>
          <c:order val="0"/>
          <c:invertIfNegative val="0"/>
          <c:dPt>
            <c:idx val="1"/>
            <c:invertIfNegative val="0"/>
            <c:bubble3D val="0"/>
            <c:spPr>
              <a:solidFill>
                <a:schemeClr val="accent2"/>
              </a:solidFill>
            </c:spPr>
            <c:extLst xmlns:c16r2="http://schemas.microsoft.com/office/drawing/2015/06/chart">
              <c:ext xmlns:c16="http://schemas.microsoft.com/office/drawing/2014/chart" uri="{C3380CC4-5D6E-409C-BE32-E72D297353CC}">
                <c16:uniqueId val="{00000000-F05F-4BF7-88DF-9317307A73EE}"/>
              </c:ext>
            </c:extLst>
          </c:dPt>
          <c:dPt>
            <c:idx val="2"/>
            <c:invertIfNegative val="0"/>
            <c:bubble3D val="0"/>
            <c:spPr>
              <a:solidFill>
                <a:schemeClr val="accent2">
                  <a:lumMod val="50000"/>
                </a:schemeClr>
              </a:solidFill>
            </c:spPr>
            <c:extLst xmlns:c16r2="http://schemas.microsoft.com/office/drawing/2015/06/chart">
              <c:ext xmlns:c16="http://schemas.microsoft.com/office/drawing/2014/chart" uri="{C3380CC4-5D6E-409C-BE32-E72D297353CC}">
                <c16:uniqueId val="{00000001-F05F-4BF7-88DF-9317307A73EE}"/>
              </c:ext>
            </c:extLst>
          </c:dPt>
          <c:dPt>
            <c:idx val="3"/>
            <c:invertIfNegative val="0"/>
            <c:bubble3D val="0"/>
            <c:spPr>
              <a:solidFill>
                <a:schemeClr val="accent3">
                  <a:lumMod val="50000"/>
                </a:schemeClr>
              </a:solidFill>
            </c:spPr>
            <c:extLst xmlns:c16r2="http://schemas.microsoft.com/office/drawing/2015/06/chart">
              <c:ext xmlns:c16="http://schemas.microsoft.com/office/drawing/2014/chart" uri="{C3380CC4-5D6E-409C-BE32-E72D297353CC}">
                <c16:uniqueId val="{00000002-F05F-4BF7-88DF-9317307A73EE}"/>
              </c:ext>
            </c:extLst>
          </c:dPt>
          <c:dPt>
            <c:idx val="4"/>
            <c:invertIfNegative val="0"/>
            <c:bubble3D val="0"/>
            <c:spPr>
              <a:solidFill>
                <a:schemeClr val="accent6">
                  <a:lumMod val="75000"/>
                </a:schemeClr>
              </a:solidFill>
            </c:spPr>
            <c:extLst xmlns:c16r2="http://schemas.microsoft.com/office/drawing/2015/06/chart">
              <c:ext xmlns:c16="http://schemas.microsoft.com/office/drawing/2014/chart" uri="{C3380CC4-5D6E-409C-BE32-E72D297353CC}">
                <c16:uniqueId val="{00000003-F05F-4BF7-88DF-9317307A73EE}"/>
              </c:ext>
            </c:extLst>
          </c:dPt>
          <c:cat>
            <c:strRef>
              <c:f>Tables!$L$4:$P$4</c:f>
              <c:strCache>
                <c:ptCount val="5"/>
                <c:pt idx="0">
                  <c:v>2012</c:v>
                </c:pt>
                <c:pt idx="1">
                  <c:v>2013</c:v>
                </c:pt>
                <c:pt idx="2">
                  <c:v>2014</c:v>
                </c:pt>
                <c:pt idx="3">
                  <c:v>2015</c:v>
                </c:pt>
                <c:pt idx="4">
                  <c:v>2016</c:v>
                </c:pt>
              </c:strCache>
            </c:strRef>
          </c:cat>
          <c:val>
            <c:numRef>
              <c:f>Tables!$L$5:$P$5</c:f>
              <c:numCache>
                <c:formatCode>#,##0;\-#,##0;\-</c:formatCode>
                <c:ptCount val="5"/>
                <c:pt idx="0">
                  <c:v>2140</c:v>
                </c:pt>
                <c:pt idx="1">
                  <c:v>865</c:v>
                </c:pt>
                <c:pt idx="2">
                  <c:v>884</c:v>
                </c:pt>
                <c:pt idx="3">
                  <c:v>868</c:v>
                </c:pt>
                <c:pt idx="4">
                  <c:v>1063</c:v>
                </c:pt>
              </c:numCache>
            </c:numRef>
          </c:val>
          <c:extLst xmlns:c16r2="http://schemas.microsoft.com/office/drawing/2015/06/chart">
            <c:ext xmlns:c16="http://schemas.microsoft.com/office/drawing/2014/chart" uri="{C3380CC4-5D6E-409C-BE32-E72D297353CC}">
              <c16:uniqueId val="{00000004-F05F-4BF7-88DF-9317307A73EE}"/>
            </c:ext>
          </c:extLst>
        </c:ser>
        <c:dLbls>
          <c:showLegendKey val="0"/>
          <c:showVal val="0"/>
          <c:showCatName val="0"/>
          <c:showSerName val="0"/>
          <c:showPercent val="0"/>
          <c:showBubbleSize val="0"/>
        </c:dLbls>
        <c:gapWidth val="100"/>
        <c:axId val="189947624"/>
        <c:axId val="189948016"/>
      </c:barChart>
      <c:catAx>
        <c:axId val="1899476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750" b="0" i="0" u="none" strike="noStrike" baseline="0">
                <a:solidFill>
                  <a:srgbClr val="000000"/>
                </a:solidFill>
                <a:latin typeface="Arial"/>
                <a:ea typeface="Arial"/>
                <a:cs typeface="Arial"/>
              </a:defRPr>
            </a:pPr>
            <a:endParaRPr lang="en-US"/>
          </a:p>
        </c:txPr>
        <c:crossAx val="189948016"/>
        <c:crosses val="autoZero"/>
        <c:auto val="1"/>
        <c:lblAlgn val="ctr"/>
        <c:lblOffset val="100"/>
        <c:tickLblSkip val="1"/>
        <c:tickMarkSkip val="1"/>
        <c:noMultiLvlLbl val="0"/>
      </c:catAx>
      <c:valAx>
        <c:axId val="189948016"/>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750" b="0" i="0" u="none" strike="noStrike" baseline="0">
                <a:solidFill>
                  <a:srgbClr val="000000"/>
                </a:solidFill>
                <a:latin typeface="Arial"/>
                <a:ea typeface="Arial"/>
                <a:cs typeface="Arial"/>
              </a:defRPr>
            </a:pPr>
            <a:endParaRPr lang="en-US"/>
          </a:p>
        </c:txPr>
        <c:crossAx val="189947624"/>
        <c:crosses val="autoZero"/>
        <c:crossBetween val="between"/>
        <c:majorUnit val="200"/>
      </c:valAx>
      <c:spPr>
        <a:solidFill>
          <a:srgbClr val="FFFFFF"/>
        </a:solidFill>
        <a:ln w="3175">
          <a:solidFill>
            <a:srgbClr val="000000"/>
          </a:solidFill>
          <a:prstDash val="solid"/>
        </a:ln>
      </c:spPr>
    </c:plotArea>
    <c:plotVisOnly val="1"/>
    <c:dispBlanksAs val="gap"/>
    <c:showDLblsOverMax val="0"/>
  </c:chart>
  <c:spPr>
    <a:solidFill>
      <a:srgbClr val="FFFFFF"/>
    </a:solidFill>
    <a:ln w="9525">
      <a:noFill/>
    </a:ln>
  </c:spPr>
  <c:txPr>
    <a:bodyPr/>
    <a:lstStyle/>
    <a:p>
      <a:pPr>
        <a:defRPr sz="350" b="0" i="0" u="none" strike="noStrike" baseline="0">
          <a:solidFill>
            <a:srgbClr val="000000"/>
          </a:solidFill>
          <a:latin typeface="Arial"/>
          <a:ea typeface="Arial"/>
          <a:cs typeface="Arial"/>
        </a:defRPr>
      </a:pPr>
      <a:endParaRPr lang="en-US"/>
    </a:p>
  </c:txPr>
  <c:printSettings>
    <c:headerFooter alignWithMargins="0"/>
    <c:pageMargins b="1" l="0.75000000000000022" r="0.75000000000000022" t="1" header="0.5" footer="0.5"/>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11430</xdr:colOff>
      <xdr:row>29</xdr:row>
      <xdr:rowOff>38100</xdr:rowOff>
    </xdr:from>
    <xdr:to>
      <xdr:col>6</xdr:col>
      <xdr:colOff>85819</xdr:colOff>
      <xdr:row>35</xdr:row>
      <xdr:rowOff>28575</xdr:rowOff>
    </xdr:to>
    <xdr:sp macro="" textlink="">
      <xdr:nvSpPr>
        <xdr:cNvPr id="1025" name="Text Box 1"/>
        <xdr:cNvSpPr txBox="1">
          <a:spLocks noChangeArrowheads="1"/>
        </xdr:cNvSpPr>
      </xdr:nvSpPr>
      <xdr:spPr bwMode="auto">
        <a:xfrm>
          <a:off x="19050" y="4962525"/>
          <a:ext cx="3209925" cy="2095500"/>
        </a:xfrm>
        <a:prstGeom prst="rect">
          <a:avLst/>
        </a:prstGeom>
        <a:solidFill>
          <a:srgbClr val="FFFFFF"/>
        </a:solidFill>
        <a:ln w="9525">
          <a:noFill/>
          <a:miter lim="800000"/>
          <a:headEnd/>
          <a:tailEnd/>
        </a:ln>
      </xdr:spPr>
      <xdr:txBody>
        <a:bodyPr vertOverflow="clip" wrap="square" lIns="0" tIns="0" rIns="0" bIns="0" anchor="t" upright="1"/>
        <a:lstStyle/>
        <a:p>
          <a:pPr algn="just" rtl="0">
            <a:defRPr sz="1000"/>
          </a:pPr>
          <a:r>
            <a:rPr lang="en-US" sz="900" b="0" i="0" u="none" strike="noStrike" baseline="0">
              <a:solidFill>
                <a:srgbClr val="000000"/>
              </a:solidFill>
              <a:latin typeface="Palatino"/>
            </a:rPr>
            <a:t>The total numbers of different facilities have been reported for five years in Table 54. These numbers include permanent, prefabricated, traditional and hired structures. All offices, storage rooms and other administrative facilities have been counted under one heading. </a:t>
          </a:r>
        </a:p>
        <a:p>
          <a:pPr algn="just" rtl="0">
            <a:defRPr sz="1000"/>
          </a:pPr>
          <a:endParaRPr lang="en-US" sz="900" b="0" i="0" u="none" strike="noStrike" baseline="0">
            <a:solidFill>
              <a:srgbClr val="000000"/>
            </a:solidFill>
            <a:latin typeface="Palatino"/>
          </a:endParaRPr>
        </a:p>
        <a:p>
          <a:pPr algn="just" rtl="0">
            <a:lnSpc>
              <a:spcPts val="900"/>
            </a:lnSpc>
            <a:defRPr sz="1000"/>
          </a:pPr>
          <a:r>
            <a:rPr lang="en-US" sz="900" b="0" i="0" u="none" strike="noStrike" baseline="0">
              <a:solidFill>
                <a:srgbClr val="000000"/>
              </a:solidFill>
              <a:latin typeface="Palatino"/>
            </a:rPr>
            <a:t>Please note that in looking at these figures and comparison drawn with earlier years. From 2008, rooms were regrouped into specific purposes they are serving in schools. Four categories were added to assist with  this disticntion. It might therefore appear as if some facilities might have 'declined' while others have grown. These tables must therefore be read together with Tables 51-53. </a:t>
          </a:r>
        </a:p>
      </xdr:txBody>
    </xdr:sp>
    <xdr:clientData/>
  </xdr:twoCellAnchor>
  <xdr:twoCellAnchor>
    <xdr:from>
      <xdr:col>42</xdr:col>
      <xdr:colOff>38100</xdr:colOff>
      <xdr:row>0</xdr:row>
      <xdr:rowOff>19050</xdr:rowOff>
    </xdr:from>
    <xdr:to>
      <xdr:col>43</xdr:col>
      <xdr:colOff>280975</xdr:colOff>
      <xdr:row>2</xdr:row>
      <xdr:rowOff>161925</xdr:rowOff>
    </xdr:to>
    <xdr:sp macro="" textlink="">
      <xdr:nvSpPr>
        <xdr:cNvPr id="1026" name="AutoShape 2"/>
        <xdr:cNvSpPr>
          <a:spLocks noChangeArrowheads="1"/>
        </xdr:cNvSpPr>
      </xdr:nvSpPr>
      <xdr:spPr bwMode="auto">
        <a:xfrm>
          <a:off x="20288250" y="19050"/>
          <a:ext cx="857250" cy="371475"/>
        </a:xfrm>
        <a:prstGeom prst="downArrowCallout">
          <a:avLst>
            <a:gd name="adj1" fmla="val 57692"/>
            <a:gd name="adj2" fmla="val 57692"/>
            <a:gd name="adj3" fmla="val 16667"/>
            <a:gd name="adj4" fmla="val 66667"/>
          </a:avLst>
        </a:prstGeom>
        <a:solidFill>
          <a:srgbClr val="FFCC00"/>
        </a:solidFill>
        <a:ln w="9525">
          <a:solidFill>
            <a:srgbClr val="000000"/>
          </a:solidFill>
          <a:miter lim="800000"/>
          <a:headEnd/>
          <a:tailEnd/>
        </a:ln>
      </xdr:spPr>
      <xdr:txBody>
        <a:bodyPr vertOverflow="clip" wrap="square" lIns="27432" tIns="22860" rIns="27432" bIns="0" anchor="t" upright="1"/>
        <a:lstStyle/>
        <a:p>
          <a:pPr algn="ctr" rtl="0">
            <a:defRPr sz="1000"/>
          </a:pPr>
          <a:r>
            <a:rPr lang="en-US" sz="900" b="1" i="0" u="none" strike="noStrike" baseline="0">
              <a:solidFill>
                <a:srgbClr val="000000"/>
              </a:solidFill>
              <a:latin typeface="Arial"/>
              <a:cs typeface="Arial"/>
            </a:rPr>
            <a:t>Report year</a:t>
          </a:r>
        </a:p>
      </xdr:txBody>
    </xdr:sp>
    <xdr:clientData/>
  </xdr:twoCellAnchor>
  <xdr:twoCellAnchor>
    <xdr:from>
      <xdr:col>21</xdr:col>
      <xdr:colOff>161925</xdr:colOff>
      <xdr:row>28</xdr:row>
      <xdr:rowOff>57150</xdr:rowOff>
    </xdr:from>
    <xdr:to>
      <xdr:col>24</xdr:col>
      <xdr:colOff>361950</xdr:colOff>
      <xdr:row>34</xdr:row>
      <xdr:rowOff>1123950</xdr:rowOff>
    </xdr:to>
    <xdr:graphicFrame macro="">
      <xdr:nvGraphicFramePr>
        <xdr:cNvPr id="77017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25</xdr:col>
      <xdr:colOff>104775</xdr:colOff>
      <xdr:row>27</xdr:row>
      <xdr:rowOff>47625</xdr:rowOff>
    </xdr:from>
    <xdr:to>
      <xdr:col>29</xdr:col>
      <xdr:colOff>57150</xdr:colOff>
      <xdr:row>34</xdr:row>
      <xdr:rowOff>1085850</xdr:rowOff>
    </xdr:to>
    <xdr:graphicFrame macro="">
      <xdr:nvGraphicFramePr>
        <xdr:cNvPr id="770173"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29</xdr:col>
      <xdr:colOff>247650</xdr:colOff>
      <xdr:row>27</xdr:row>
      <xdr:rowOff>38100</xdr:rowOff>
    </xdr:from>
    <xdr:to>
      <xdr:col>33</xdr:col>
      <xdr:colOff>190500</xdr:colOff>
      <xdr:row>34</xdr:row>
      <xdr:rowOff>1066800</xdr:rowOff>
    </xdr:to>
    <xdr:graphicFrame macro="">
      <xdr:nvGraphicFramePr>
        <xdr:cNvPr id="770174"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33</xdr:col>
      <xdr:colOff>295275</xdr:colOff>
      <xdr:row>27</xdr:row>
      <xdr:rowOff>104775</xdr:rowOff>
    </xdr:from>
    <xdr:to>
      <xdr:col>37</xdr:col>
      <xdr:colOff>400050</xdr:colOff>
      <xdr:row>34</xdr:row>
      <xdr:rowOff>1028700</xdr:rowOff>
    </xdr:to>
    <xdr:graphicFrame macro="">
      <xdr:nvGraphicFramePr>
        <xdr:cNvPr id="770175"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37</xdr:col>
      <xdr:colOff>523875</xdr:colOff>
      <xdr:row>27</xdr:row>
      <xdr:rowOff>76200</xdr:rowOff>
    </xdr:from>
    <xdr:to>
      <xdr:col>41</xdr:col>
      <xdr:colOff>361950</xdr:colOff>
      <xdr:row>34</xdr:row>
      <xdr:rowOff>923925</xdr:rowOff>
    </xdr:to>
    <xdr:graphicFrame macro="">
      <xdr:nvGraphicFramePr>
        <xdr:cNvPr id="770176"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6</xdr:col>
      <xdr:colOff>609600</xdr:colOff>
      <xdr:row>23</xdr:row>
      <xdr:rowOff>38100</xdr:rowOff>
    </xdr:from>
    <xdr:to>
      <xdr:col>10</xdr:col>
      <xdr:colOff>323858</xdr:colOff>
      <xdr:row>27</xdr:row>
      <xdr:rowOff>38100</xdr:rowOff>
    </xdr:to>
    <xdr:sp macro="" textlink="">
      <xdr:nvSpPr>
        <xdr:cNvPr id="1039" name="Text Box 15"/>
        <xdr:cNvSpPr txBox="1">
          <a:spLocks noChangeArrowheads="1"/>
        </xdr:cNvSpPr>
      </xdr:nvSpPr>
      <xdr:spPr bwMode="auto">
        <a:xfrm>
          <a:off x="3409950" y="3848100"/>
          <a:ext cx="1474510" cy="579120"/>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u="none" strike="noStrike" baseline="0">
              <a:solidFill>
                <a:srgbClr val="000000"/>
              </a:solidFill>
              <a:latin typeface="Arial"/>
              <a:cs typeface="Arial"/>
            </a:rPr>
            <a:t>Figure 54:</a:t>
          </a:r>
        </a:p>
        <a:p>
          <a:pPr algn="l" rtl="0">
            <a:defRPr sz="1000"/>
          </a:pPr>
          <a:r>
            <a:rPr lang="en-US" sz="900" b="1" i="0" u="none" strike="noStrike" baseline="0">
              <a:solidFill>
                <a:srgbClr val="000000"/>
              </a:solidFill>
              <a:latin typeface="Arial"/>
              <a:cs typeface="Arial"/>
            </a:rPr>
            <a:t>Changes in the numbers of facilities</a:t>
          </a:r>
        </a:p>
      </xdr:txBody>
    </xdr:sp>
    <xdr:clientData/>
  </xdr:twoCellAnchor>
  <xdr:twoCellAnchor>
    <xdr:from>
      <xdr:col>6</xdr:col>
      <xdr:colOff>352425</xdr:colOff>
      <xdr:row>27</xdr:row>
      <xdr:rowOff>38100</xdr:rowOff>
    </xdr:from>
    <xdr:to>
      <xdr:col>11</xdr:col>
      <xdr:colOff>104775</xdr:colOff>
      <xdr:row>34</xdr:row>
      <xdr:rowOff>1085850</xdr:rowOff>
    </xdr:to>
    <xdr:graphicFrame macro="">
      <xdr:nvGraphicFramePr>
        <xdr:cNvPr id="770178"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11</xdr:col>
      <xdr:colOff>447675</xdr:colOff>
      <xdr:row>27</xdr:row>
      <xdr:rowOff>76200</xdr:rowOff>
    </xdr:from>
    <xdr:to>
      <xdr:col>15</xdr:col>
      <xdr:colOff>342900</xdr:colOff>
      <xdr:row>34</xdr:row>
      <xdr:rowOff>1085850</xdr:rowOff>
    </xdr:to>
    <xdr:graphicFrame macro="">
      <xdr:nvGraphicFramePr>
        <xdr:cNvPr id="770179"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16</xdr:col>
      <xdr:colOff>200025</xdr:colOff>
      <xdr:row>27</xdr:row>
      <xdr:rowOff>133350</xdr:rowOff>
    </xdr:from>
    <xdr:to>
      <xdr:col>20</xdr:col>
      <xdr:colOff>104775</xdr:colOff>
      <xdr:row>34</xdr:row>
      <xdr:rowOff>1066800</xdr:rowOff>
    </xdr:to>
    <xdr:graphicFrame macro="">
      <xdr:nvGraphicFramePr>
        <xdr:cNvPr id="770180"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251460</xdr:colOff>
      <xdr:row>0</xdr:row>
      <xdr:rowOff>85725</xdr:rowOff>
    </xdr:from>
    <xdr:to>
      <xdr:col>4</xdr:col>
      <xdr:colOff>323857</xdr:colOff>
      <xdr:row>8</xdr:row>
      <xdr:rowOff>49568</xdr:rowOff>
    </xdr:to>
    <xdr:sp macro="" textlink="">
      <xdr:nvSpPr>
        <xdr:cNvPr id="4097" name="Text Box 1"/>
        <xdr:cNvSpPr txBox="1">
          <a:spLocks noChangeArrowheads="1"/>
        </xdr:cNvSpPr>
      </xdr:nvSpPr>
      <xdr:spPr bwMode="auto">
        <a:xfrm>
          <a:off x="257175" y="85725"/>
          <a:ext cx="2505075" cy="1190625"/>
        </a:xfrm>
        <a:prstGeom prst="rect">
          <a:avLst/>
        </a:prstGeom>
        <a:gradFill rotWithShape="0">
          <a:gsLst>
            <a:gs pos="0">
              <a:srgbClr val="808000"/>
            </a:gs>
            <a:gs pos="100000">
              <a:srgbClr val="99CC00"/>
            </a:gs>
          </a:gsLst>
          <a:path path="shape">
            <a:fillToRect l="50000" t="50000" r="50000" b="50000"/>
          </a:path>
        </a:gradFill>
        <a:ln w="9525">
          <a:solidFill>
            <a:srgbClr val="000000"/>
          </a:solidFill>
          <a:miter lim="800000"/>
          <a:headEnd/>
          <a:tailEnd/>
        </a:ln>
      </xdr:spPr>
      <xdr:txBody>
        <a:bodyPr vertOverflow="clip" wrap="square" lIns="27432" tIns="22860" rIns="0" bIns="0" anchor="t" upright="1"/>
        <a:lstStyle/>
        <a:p>
          <a:pPr algn="l" rtl="0">
            <a:defRPr sz="1000"/>
          </a:pPr>
          <a:r>
            <a:rPr lang="en-US" sz="900" b="0" i="0" u="none" strike="noStrike" baseline="0">
              <a:solidFill>
                <a:srgbClr val="000000"/>
              </a:solidFill>
              <a:latin typeface="Arial"/>
              <a:cs typeface="Arial"/>
            </a:rPr>
            <a:t>Adjust report year in column AQ and the footer in column U.</a:t>
          </a:r>
        </a:p>
        <a:p>
          <a:pPr algn="l" rtl="0">
            <a:defRPr sz="1000"/>
          </a:pPr>
          <a:endParaRPr lang="en-US" sz="900" b="0" i="0" u="none" strike="noStrike" baseline="0">
            <a:solidFill>
              <a:srgbClr val="000000"/>
            </a:solidFill>
            <a:latin typeface="Arial"/>
            <a:cs typeface="Arial"/>
          </a:endParaRPr>
        </a:p>
        <a:p>
          <a:pPr algn="l" rtl="0">
            <a:defRPr sz="1000"/>
          </a:pPr>
          <a:r>
            <a:rPr lang="en-US" sz="900" b="0" i="0" u="none" strike="noStrike" baseline="0">
              <a:solidFill>
                <a:srgbClr val="000000"/>
              </a:solidFill>
              <a:latin typeface="Arial"/>
              <a:cs typeface="Arial"/>
            </a:rPr>
            <a:t>Check the chart Y-axis scales.</a:t>
          </a:r>
        </a:p>
        <a:p>
          <a:pPr algn="l" rtl="0">
            <a:defRPr sz="1000"/>
          </a:pPr>
          <a:endParaRPr lang="en-US" sz="900" b="0" i="0" u="none" strike="noStrike" baseline="0">
            <a:solidFill>
              <a:srgbClr val="000000"/>
            </a:solidFill>
            <a:latin typeface="Arial"/>
            <a:cs typeface="Arial"/>
          </a:endParaRPr>
        </a:p>
        <a:p>
          <a:pPr algn="l" rtl="0">
            <a:defRPr sz="1000"/>
          </a:pPr>
          <a:r>
            <a:rPr lang="en-US" sz="900" b="0" i="0" u="none" strike="noStrike" baseline="0">
              <a:solidFill>
                <a:srgbClr val="000000"/>
              </a:solidFill>
              <a:latin typeface="Arial"/>
              <a:cs typeface="Arial"/>
            </a:rPr>
            <a:t>Adjust text.</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R58"/>
  <sheetViews>
    <sheetView tabSelected="1" zoomScaleNormal="100" zoomScaleSheetLayoutView="85" workbookViewId="0">
      <selection activeCell="P23" sqref="P23"/>
    </sheetView>
  </sheetViews>
  <sheetFormatPr defaultRowHeight="12"/>
  <cols>
    <col min="1" max="1" width="13.7109375" customWidth="1"/>
    <col min="2" max="5" width="6.42578125" customWidth="1"/>
    <col min="6" max="6" width="7.5703125" customWidth="1"/>
    <col min="7" max="7" width="9.42578125" customWidth="1"/>
    <col min="8" max="11" width="6.42578125" customWidth="1"/>
    <col min="12" max="12" width="9.42578125" customWidth="1"/>
    <col min="13" max="16" width="6.42578125" customWidth="1"/>
    <col min="17" max="17" width="9.42578125" customWidth="1"/>
    <col min="18" max="21" width="6.42578125" customWidth="1"/>
    <col min="22" max="22" width="13.7109375" customWidth="1"/>
    <col min="23" max="27" width="6.42578125" customWidth="1"/>
    <col min="28" max="28" width="9.42578125" customWidth="1"/>
    <col min="29" max="32" width="6.42578125" customWidth="1"/>
    <col min="33" max="33" width="9.42578125" customWidth="1"/>
    <col min="34" max="37" width="6.42578125" customWidth="1"/>
    <col min="38" max="38" width="9.42578125" customWidth="1"/>
    <col min="39" max="42" width="6.42578125" customWidth="1"/>
  </cols>
  <sheetData>
    <row r="1" spans="1:44" ht="15" customHeight="1">
      <c r="A1" s="1" t="str">
        <f>"Table 54     Changes in the numbers of teaching and administrative facilities from "&amp;B4&amp;" to "&amp;F4</f>
        <v>Table 54     Changes in the numbers of teaching and administrative facilities from 2012 to 2016</v>
      </c>
      <c r="B1" s="2"/>
      <c r="C1" s="2"/>
      <c r="D1" s="2"/>
      <c r="E1" s="2"/>
      <c r="F1" s="2"/>
      <c r="G1" s="2"/>
      <c r="H1" s="2"/>
      <c r="I1" s="2"/>
      <c r="J1" s="2"/>
      <c r="K1" s="2"/>
      <c r="L1" s="2"/>
      <c r="M1" s="2"/>
      <c r="N1" s="2"/>
      <c r="O1" s="2"/>
      <c r="P1" s="2"/>
      <c r="Q1" s="2"/>
      <c r="R1" s="2"/>
      <c r="S1" s="2"/>
      <c r="T1" s="2"/>
      <c r="U1" s="2"/>
      <c r="V1" s="1" t="s">
        <v>39</v>
      </c>
    </row>
    <row r="2" spans="1:44" ht="3" customHeight="1"/>
    <row r="3" spans="1:44" ht="14.85" customHeight="1">
      <c r="A3" s="3" t="s">
        <v>0</v>
      </c>
      <c r="B3" s="3"/>
      <c r="C3" s="3"/>
      <c r="D3" s="20" t="s">
        <v>34</v>
      </c>
      <c r="E3" s="3"/>
      <c r="F3" s="3"/>
      <c r="G3" s="3"/>
      <c r="H3" s="3"/>
      <c r="I3" s="20" t="s">
        <v>35</v>
      </c>
      <c r="J3" s="3"/>
      <c r="K3" s="3"/>
      <c r="L3" s="3"/>
      <c r="M3" s="3"/>
      <c r="N3" s="20" t="s">
        <v>45</v>
      </c>
      <c r="O3" s="3"/>
      <c r="P3" s="3"/>
      <c r="Q3" s="3"/>
      <c r="R3" s="3"/>
      <c r="S3" s="20" t="s">
        <v>36</v>
      </c>
      <c r="T3" s="3"/>
      <c r="U3" s="3"/>
      <c r="V3" s="3" t="s">
        <v>0</v>
      </c>
      <c r="W3" s="3"/>
      <c r="X3" s="3"/>
      <c r="Y3" s="20" t="s">
        <v>46</v>
      </c>
      <c r="Z3" s="3"/>
      <c r="AA3" s="3"/>
      <c r="AB3" s="3"/>
      <c r="AC3" s="3"/>
      <c r="AD3" s="20" t="s">
        <v>37</v>
      </c>
      <c r="AE3" s="3"/>
      <c r="AF3" s="3"/>
      <c r="AG3" s="3"/>
      <c r="AH3" s="3"/>
      <c r="AI3" s="20" t="s">
        <v>38</v>
      </c>
      <c r="AJ3" s="3"/>
      <c r="AK3" s="3"/>
      <c r="AL3" s="3"/>
      <c r="AM3" s="3"/>
      <c r="AN3" s="28" t="s">
        <v>33</v>
      </c>
      <c r="AO3" s="3"/>
      <c r="AP3" s="3"/>
    </row>
    <row r="4" spans="1:44" ht="14.85" customHeight="1">
      <c r="A4" s="5"/>
      <c r="B4" s="65" t="str">
        <f>TEXT($AQ$4-4,"0000")</f>
        <v>2012</v>
      </c>
      <c r="C4" s="65" t="str">
        <f>TEXT($AQ$4-3,"0000")</f>
        <v>2013</v>
      </c>
      <c r="D4" s="65" t="str">
        <f>TEXT($AQ$4-2,"0000")</f>
        <v>2014</v>
      </c>
      <c r="E4" s="65" t="str">
        <f>TEXT($AQ$4-1,"0000")</f>
        <v>2015</v>
      </c>
      <c r="F4" s="65" t="str">
        <f>TEXT($AQ$4,"0000")</f>
        <v>2016</v>
      </c>
      <c r="G4" s="65" t="str">
        <f>TEXT($AQ$4-4,"0000")</f>
        <v>2012</v>
      </c>
      <c r="H4" s="65" t="str">
        <f>TEXT($AQ$4-3,"0000")</f>
        <v>2013</v>
      </c>
      <c r="I4" s="65" t="str">
        <f>TEXT($AQ$4-2,"0000")</f>
        <v>2014</v>
      </c>
      <c r="J4" s="65" t="str">
        <f>TEXT($AQ$4-1,"0000")</f>
        <v>2015</v>
      </c>
      <c r="K4" s="65" t="str">
        <f>TEXT($AQ$4,"0000")</f>
        <v>2016</v>
      </c>
      <c r="L4" s="65" t="str">
        <f>TEXT($AQ$4-4,"0000")</f>
        <v>2012</v>
      </c>
      <c r="M4" s="65" t="str">
        <f>TEXT($AQ$4-3,"0000")</f>
        <v>2013</v>
      </c>
      <c r="N4" s="65" t="str">
        <f>TEXT($AQ$4-2,"0000")</f>
        <v>2014</v>
      </c>
      <c r="O4" s="65" t="str">
        <f>TEXT($AQ$4-1,"0000")</f>
        <v>2015</v>
      </c>
      <c r="P4" s="65" t="str">
        <f>TEXT($AQ$4,"0000")</f>
        <v>2016</v>
      </c>
      <c r="Q4" s="65" t="str">
        <f>TEXT($AQ$4-4,"0000")</f>
        <v>2012</v>
      </c>
      <c r="R4" s="65" t="str">
        <f>TEXT($AQ$4-3,"0000")</f>
        <v>2013</v>
      </c>
      <c r="S4" s="65" t="str">
        <f>TEXT($AQ$4-2,"0000")</f>
        <v>2014</v>
      </c>
      <c r="T4" s="65" t="str">
        <f>TEXT($AQ$4-1,"0000")</f>
        <v>2015</v>
      </c>
      <c r="U4" s="65" t="str">
        <f>TEXT($AQ$4,"0000")</f>
        <v>2016</v>
      </c>
      <c r="V4" s="65"/>
      <c r="W4" s="65" t="str">
        <f>TEXT($AQ$4-4,"0000")</f>
        <v>2012</v>
      </c>
      <c r="X4" s="65" t="str">
        <f>TEXT($AQ$4-3,"0000")</f>
        <v>2013</v>
      </c>
      <c r="Y4" s="65" t="str">
        <f>TEXT($AQ$4-2,"0000")</f>
        <v>2014</v>
      </c>
      <c r="Z4" s="65" t="str">
        <f>TEXT($AQ$4-1,"0000")</f>
        <v>2015</v>
      </c>
      <c r="AA4" s="65" t="str">
        <f>TEXT($AQ$4,"0000")</f>
        <v>2016</v>
      </c>
      <c r="AB4" s="65" t="str">
        <f>TEXT($AQ$4-4,"0000")</f>
        <v>2012</v>
      </c>
      <c r="AC4" s="65" t="str">
        <f>TEXT($AQ$4-3,"0000")</f>
        <v>2013</v>
      </c>
      <c r="AD4" s="65" t="str">
        <f>TEXT($AQ$4-2,"0000")</f>
        <v>2014</v>
      </c>
      <c r="AE4" s="65" t="str">
        <f>TEXT($AQ$4-1,"0000")</f>
        <v>2015</v>
      </c>
      <c r="AF4" s="65" t="str">
        <f>TEXT($AQ$4,"0000")</f>
        <v>2016</v>
      </c>
      <c r="AG4" s="65" t="str">
        <f>TEXT($AQ$4-4,"0000")</f>
        <v>2012</v>
      </c>
      <c r="AH4" s="65" t="str">
        <f>TEXT($AQ$4-3,"0000")</f>
        <v>2013</v>
      </c>
      <c r="AI4" s="65" t="str">
        <f>TEXT($AQ$4-2,"0000")</f>
        <v>2014</v>
      </c>
      <c r="AJ4" s="65" t="str">
        <f>TEXT($AQ$4-1,"0000")</f>
        <v>2015</v>
      </c>
      <c r="AK4" s="65" t="str">
        <f>TEXT($AQ$4,"0000")</f>
        <v>2016</v>
      </c>
      <c r="AL4" s="65" t="str">
        <f>TEXT($AQ$4-4,"0000")</f>
        <v>2012</v>
      </c>
      <c r="AM4" s="65" t="str">
        <f>TEXT($AQ$4-3,"0000")</f>
        <v>2013</v>
      </c>
      <c r="AN4" s="65" t="str">
        <f>TEXT($AQ$4-2,"0000")</f>
        <v>2014</v>
      </c>
      <c r="AO4" s="65" t="str">
        <f>TEXT($AQ$4-1,"0000")</f>
        <v>2015</v>
      </c>
      <c r="AP4" s="65" t="str">
        <f>TEXT($AQ$4,"0000")</f>
        <v>2016</v>
      </c>
      <c r="AQ4" s="19">
        <v>2016</v>
      </c>
    </row>
    <row r="5" spans="1:44" ht="17.100000000000001" customHeight="1">
      <c r="A5" s="6" t="s">
        <v>1</v>
      </c>
      <c r="B5" s="66">
        <f>SUM(B7:B20)</f>
        <v>21374</v>
      </c>
      <c r="C5" s="66">
        <f t="shared" ref="C5:U5" si="0">SUM(C7:C20)</f>
        <v>21698</v>
      </c>
      <c r="D5" s="66">
        <f t="shared" si="0"/>
        <v>22420</v>
      </c>
      <c r="E5" s="66">
        <f t="shared" si="0"/>
        <v>22866</v>
      </c>
      <c r="F5" s="66">
        <f t="shared" si="0"/>
        <v>26768</v>
      </c>
      <c r="G5" s="66">
        <f t="shared" si="0"/>
        <v>952</v>
      </c>
      <c r="H5" s="66">
        <f t="shared" si="0"/>
        <v>594</v>
      </c>
      <c r="I5" s="66">
        <f t="shared" si="0"/>
        <v>590</v>
      </c>
      <c r="J5" s="66">
        <f t="shared" si="0"/>
        <v>578</v>
      </c>
      <c r="K5" s="66">
        <f t="shared" si="0"/>
        <v>649</v>
      </c>
      <c r="L5" s="66">
        <f t="shared" si="0"/>
        <v>2140</v>
      </c>
      <c r="M5" s="66">
        <f t="shared" si="0"/>
        <v>865</v>
      </c>
      <c r="N5" s="66">
        <f t="shared" si="0"/>
        <v>884</v>
      </c>
      <c r="O5" s="66">
        <f t="shared" si="0"/>
        <v>868</v>
      </c>
      <c r="P5" s="66">
        <f t="shared" si="0"/>
        <v>1063</v>
      </c>
      <c r="Q5" s="66">
        <f t="shared" si="0"/>
        <v>628</v>
      </c>
      <c r="R5" s="66">
        <f t="shared" si="0"/>
        <v>194</v>
      </c>
      <c r="S5" s="66">
        <f t="shared" si="0"/>
        <v>186</v>
      </c>
      <c r="T5" s="66">
        <f t="shared" si="0"/>
        <v>159</v>
      </c>
      <c r="U5" s="66">
        <f t="shared" si="0"/>
        <v>186</v>
      </c>
      <c r="V5" s="66" t="str">
        <f t="shared" ref="V5:V20" si="1">A5</f>
        <v>National</v>
      </c>
      <c r="W5" s="66">
        <f t="shared" ref="W5:AF5" si="2">SUM(W7:W20)</f>
        <v>448</v>
      </c>
      <c r="X5" s="66">
        <f t="shared" si="2"/>
        <v>303</v>
      </c>
      <c r="Y5" s="66">
        <f t="shared" si="2"/>
        <v>262</v>
      </c>
      <c r="Z5" s="66">
        <f t="shared" si="2"/>
        <v>277</v>
      </c>
      <c r="AA5" s="66">
        <f t="shared" si="2"/>
        <v>308</v>
      </c>
      <c r="AB5" s="66">
        <f t="shared" si="2"/>
        <v>729</v>
      </c>
      <c r="AC5" s="66">
        <f t="shared" si="2"/>
        <v>624</v>
      </c>
      <c r="AD5" s="66">
        <f t="shared" si="2"/>
        <v>580</v>
      </c>
      <c r="AE5" s="66">
        <f t="shared" si="2"/>
        <v>641</v>
      </c>
      <c r="AF5" s="66">
        <f t="shared" si="2"/>
        <v>707</v>
      </c>
      <c r="AG5" s="66">
        <f>SUM(AG7:AG20)</f>
        <v>6577</v>
      </c>
      <c r="AH5" s="66">
        <f t="shared" ref="AH5:AP5" si="3">SUM(AH7:AH20)</f>
        <v>7550</v>
      </c>
      <c r="AI5" s="66">
        <f t="shared" si="3"/>
        <v>7690</v>
      </c>
      <c r="AJ5" s="66">
        <f t="shared" si="3"/>
        <v>7748</v>
      </c>
      <c r="AK5" s="66">
        <f t="shared" si="3"/>
        <v>12289</v>
      </c>
      <c r="AL5" s="66">
        <f t="shared" si="3"/>
        <v>171</v>
      </c>
      <c r="AM5" s="66">
        <f t="shared" si="3"/>
        <v>197</v>
      </c>
      <c r="AN5" s="66">
        <f t="shared" si="3"/>
        <v>225</v>
      </c>
      <c r="AO5" s="66">
        <f t="shared" si="3"/>
        <v>292</v>
      </c>
      <c r="AP5" s="66">
        <f t="shared" si="3"/>
        <v>242</v>
      </c>
    </row>
    <row r="6" spans="1:44" ht="15.75" customHeight="1">
      <c r="A6" s="7" t="s">
        <v>51</v>
      </c>
      <c r="B6" s="27"/>
      <c r="C6" s="27"/>
      <c r="D6" s="27"/>
      <c r="E6" s="27"/>
      <c r="F6" s="27"/>
      <c r="G6" s="27"/>
      <c r="H6" s="27"/>
      <c r="I6" s="27"/>
      <c r="J6" s="27"/>
      <c r="K6" s="27"/>
      <c r="L6" s="27"/>
      <c r="M6" s="27"/>
      <c r="N6" s="27"/>
      <c r="O6" s="27"/>
      <c r="P6" s="27"/>
      <c r="Q6" s="27"/>
      <c r="R6" s="27"/>
      <c r="S6" s="27"/>
      <c r="T6" s="27"/>
      <c r="U6" s="27"/>
      <c r="V6" s="29" t="str">
        <f t="shared" si="1"/>
        <v>Regions</v>
      </c>
      <c r="W6" s="27"/>
      <c r="X6" s="27"/>
      <c r="Y6" s="27"/>
      <c r="Z6" s="27"/>
      <c r="AA6" s="27"/>
      <c r="AB6" s="27"/>
      <c r="AC6" s="27"/>
      <c r="AD6" s="27"/>
      <c r="AE6" s="27"/>
      <c r="AF6" s="27"/>
      <c r="AG6" s="27"/>
      <c r="AH6" s="27"/>
      <c r="AI6" s="27"/>
      <c r="AJ6" s="27"/>
      <c r="AK6" s="27"/>
      <c r="AL6" s="27"/>
      <c r="AM6" s="27"/>
      <c r="AN6" s="27"/>
      <c r="AO6" s="27"/>
      <c r="AP6" s="27"/>
    </row>
    <row r="7" spans="1:44" ht="15.2" customHeight="1">
      <c r="A7" s="67" t="s">
        <v>71</v>
      </c>
      <c r="B7" s="68">
        <f>facilities!C10</f>
        <v>763</v>
      </c>
      <c r="C7" s="68">
        <f>facilities!D10</f>
        <v>742</v>
      </c>
      <c r="D7" s="68">
        <f>facilities!E10</f>
        <v>785</v>
      </c>
      <c r="E7" s="68">
        <f>facilities!F10</f>
        <v>999</v>
      </c>
      <c r="F7" s="68">
        <f>facilities!G10</f>
        <v>1535</v>
      </c>
      <c r="G7" s="68">
        <f>facilities!C11</f>
        <v>40</v>
      </c>
      <c r="H7" s="68">
        <f>facilities!D11</f>
        <v>24</v>
      </c>
      <c r="I7" s="68">
        <f>facilities!E11</f>
        <v>30</v>
      </c>
      <c r="J7" s="68">
        <f>facilities!F11</f>
        <v>29</v>
      </c>
      <c r="K7" s="68">
        <f>facilities!G11</f>
        <v>58</v>
      </c>
      <c r="L7" s="68">
        <f>facilities!C12</f>
        <v>119</v>
      </c>
      <c r="M7" s="68">
        <f>facilities!D12</f>
        <v>72</v>
      </c>
      <c r="N7" s="68">
        <f>facilities!E12</f>
        <v>73</v>
      </c>
      <c r="O7" s="68">
        <f>facilities!F12</f>
        <v>68</v>
      </c>
      <c r="P7" s="68">
        <v>133</v>
      </c>
      <c r="Q7" s="68">
        <f>facilities!C13</f>
        <v>25</v>
      </c>
      <c r="R7" s="68">
        <f>facilities!D13</f>
        <v>13</v>
      </c>
      <c r="S7" s="68">
        <f>facilities!E13</f>
        <v>13</v>
      </c>
      <c r="T7" s="68">
        <f>facilities!F13</f>
        <v>16</v>
      </c>
      <c r="U7" s="68">
        <v>24</v>
      </c>
      <c r="V7" s="68" t="str">
        <f t="shared" si="1"/>
        <v>//Kharas</v>
      </c>
      <c r="W7" s="68">
        <f>facilities!C14</f>
        <v>24</v>
      </c>
      <c r="X7" s="68">
        <f>facilities!D14</f>
        <v>18</v>
      </c>
      <c r="Y7" s="68">
        <f>facilities!E14</f>
        <v>20</v>
      </c>
      <c r="Z7" s="68">
        <f>facilities!F14</f>
        <v>18</v>
      </c>
      <c r="AA7" s="68">
        <v>36</v>
      </c>
      <c r="AB7" s="68">
        <f>facilities!C15</f>
        <v>55</v>
      </c>
      <c r="AC7" s="68">
        <f>facilities!D15</f>
        <v>31</v>
      </c>
      <c r="AD7" s="68">
        <f>facilities!E15</f>
        <v>30</v>
      </c>
      <c r="AE7" s="68">
        <f>facilities!F15</f>
        <v>73</v>
      </c>
      <c r="AF7" s="68">
        <v>61</v>
      </c>
      <c r="AG7" s="68">
        <f>facilities!C16</f>
        <v>456</v>
      </c>
      <c r="AH7" s="68">
        <f>facilities!D16</f>
        <v>493</v>
      </c>
      <c r="AI7" s="68">
        <f>facilities!E16</f>
        <v>506</v>
      </c>
      <c r="AJ7" s="68">
        <f>facilities!F16</f>
        <v>476</v>
      </c>
      <c r="AK7" s="68">
        <v>1021</v>
      </c>
      <c r="AL7" s="68">
        <v>0</v>
      </c>
      <c r="AM7" s="68">
        <v>3</v>
      </c>
      <c r="AN7" s="68">
        <v>9</v>
      </c>
      <c r="AO7" s="68">
        <v>5</v>
      </c>
      <c r="AP7" s="68">
        <v>16</v>
      </c>
      <c r="AQ7" s="23">
        <f t="shared" ref="AQ7:AQ19" si="4">AQ6+7</f>
        <v>7</v>
      </c>
      <c r="AR7" s="26">
        <f t="shared" ref="AR7:AR19" si="5">AR6+1</f>
        <v>1</v>
      </c>
    </row>
    <row r="8" spans="1:44" ht="15.2" customHeight="1">
      <c r="A8" s="67" t="s">
        <v>7</v>
      </c>
      <c r="B8" s="69">
        <f>facilities!C18</f>
        <v>1093</v>
      </c>
      <c r="C8" s="69">
        <f>facilities!D18</f>
        <v>1115</v>
      </c>
      <c r="D8" s="69">
        <f>facilities!E18</f>
        <v>1105</v>
      </c>
      <c r="E8" s="69">
        <f>facilities!F18</f>
        <v>1224</v>
      </c>
      <c r="F8" s="69">
        <f>facilities!G18</f>
        <v>1260</v>
      </c>
      <c r="G8" s="68">
        <f>facilities!C19</f>
        <v>65</v>
      </c>
      <c r="H8" s="68">
        <f>facilities!D19</f>
        <v>50</v>
      </c>
      <c r="I8" s="68">
        <f>facilities!E19</f>
        <v>47</v>
      </c>
      <c r="J8" s="68">
        <f>facilities!F19</f>
        <v>48</v>
      </c>
      <c r="K8" s="68">
        <f>facilities!G19</f>
        <v>50</v>
      </c>
      <c r="L8" s="68">
        <f>facilities!C20</f>
        <v>170</v>
      </c>
      <c r="M8" s="68">
        <f>facilities!D20</f>
        <v>73</v>
      </c>
      <c r="N8" s="68">
        <f>facilities!E20</f>
        <v>68</v>
      </c>
      <c r="O8" s="68">
        <f>facilities!F20</f>
        <v>72</v>
      </c>
      <c r="P8" s="68">
        <v>81</v>
      </c>
      <c r="Q8" s="68">
        <f>facilities!C21</f>
        <v>45</v>
      </c>
      <c r="R8" s="68">
        <f>facilities!D21</f>
        <v>26</v>
      </c>
      <c r="S8" s="68">
        <f>facilities!E21</f>
        <v>23</v>
      </c>
      <c r="T8" s="68">
        <f>facilities!F21</f>
        <v>21</v>
      </c>
      <c r="U8" s="68">
        <v>17</v>
      </c>
      <c r="V8" s="68" t="str">
        <f t="shared" si="1"/>
        <v>Erongo</v>
      </c>
      <c r="W8" s="68">
        <f>facilities!C22</f>
        <v>38</v>
      </c>
      <c r="X8" s="68">
        <f>facilities!D22</f>
        <v>33</v>
      </c>
      <c r="Y8" s="68">
        <f>facilities!E22</f>
        <v>32</v>
      </c>
      <c r="Z8" s="68">
        <f>facilities!F22</f>
        <v>33</v>
      </c>
      <c r="AA8" s="68">
        <v>34</v>
      </c>
      <c r="AB8" s="68">
        <f>facilities!C23</f>
        <v>81</v>
      </c>
      <c r="AC8" s="68">
        <f>facilities!D23</f>
        <v>51</v>
      </c>
      <c r="AD8" s="68">
        <f>facilities!E23</f>
        <v>47</v>
      </c>
      <c r="AE8" s="68">
        <f>facilities!F23</f>
        <v>41</v>
      </c>
      <c r="AF8" s="68">
        <v>46</v>
      </c>
      <c r="AG8" s="68">
        <f>facilities!C24</f>
        <v>584</v>
      </c>
      <c r="AH8" s="68">
        <f>facilities!D24</f>
        <v>683</v>
      </c>
      <c r="AI8" s="68">
        <f>facilities!E24</f>
        <v>653</v>
      </c>
      <c r="AJ8" s="68">
        <f>facilities!F24</f>
        <v>741</v>
      </c>
      <c r="AK8" s="68">
        <v>774</v>
      </c>
      <c r="AL8" s="68">
        <v>0</v>
      </c>
      <c r="AM8" s="68">
        <v>3</v>
      </c>
      <c r="AN8" s="68">
        <v>2</v>
      </c>
      <c r="AO8" s="68">
        <v>0</v>
      </c>
      <c r="AP8" s="68">
        <v>0</v>
      </c>
      <c r="AQ8" s="23">
        <f t="shared" si="4"/>
        <v>14</v>
      </c>
      <c r="AR8" s="26">
        <f t="shared" si="5"/>
        <v>2</v>
      </c>
    </row>
    <row r="9" spans="1:44">
      <c r="A9" s="67" t="s">
        <v>11</v>
      </c>
      <c r="B9" s="69">
        <f>facilities!C26</f>
        <v>819</v>
      </c>
      <c r="C9" s="69">
        <f>facilities!D26</f>
        <v>836</v>
      </c>
      <c r="D9" s="69">
        <f>facilities!E26</f>
        <v>835</v>
      </c>
      <c r="E9" s="69">
        <f>facilities!F26</f>
        <v>862</v>
      </c>
      <c r="F9" s="69">
        <f>facilities!G26</f>
        <v>1056</v>
      </c>
      <c r="G9" s="68">
        <f>facilities!C27</f>
        <v>42</v>
      </c>
      <c r="H9" s="68">
        <f>facilities!D27</f>
        <v>34</v>
      </c>
      <c r="I9" s="68">
        <f>facilities!E27</f>
        <v>34</v>
      </c>
      <c r="J9" s="68">
        <f>facilities!F27</f>
        <v>31</v>
      </c>
      <c r="K9" s="68">
        <f>facilities!G27</f>
        <v>39</v>
      </c>
      <c r="L9" s="68">
        <f>facilities!C28</f>
        <v>112</v>
      </c>
      <c r="M9" s="68">
        <f>facilities!D28</f>
        <v>54</v>
      </c>
      <c r="N9" s="68">
        <f>facilities!E28</f>
        <v>53</v>
      </c>
      <c r="O9" s="68">
        <f>facilities!F28</f>
        <v>59</v>
      </c>
      <c r="P9" s="68">
        <v>75</v>
      </c>
      <c r="Q9" s="68">
        <f>facilities!C29</f>
        <v>39</v>
      </c>
      <c r="R9" s="68">
        <f>facilities!D29</f>
        <v>25</v>
      </c>
      <c r="S9" s="68">
        <f>facilities!E29</f>
        <v>26</v>
      </c>
      <c r="T9" s="68">
        <f>facilities!F29</f>
        <v>23</v>
      </c>
      <c r="U9" s="68">
        <v>27</v>
      </c>
      <c r="V9" s="68" t="str">
        <f t="shared" si="1"/>
        <v>Hardap</v>
      </c>
      <c r="W9" s="68">
        <f>facilities!C30</f>
        <v>39</v>
      </c>
      <c r="X9" s="68">
        <f>facilities!D30</f>
        <v>27</v>
      </c>
      <c r="Y9" s="68">
        <f>facilities!E30</f>
        <v>26</v>
      </c>
      <c r="Z9" s="68">
        <f>facilities!F30</f>
        <v>24</v>
      </c>
      <c r="AA9" s="68">
        <v>33</v>
      </c>
      <c r="AB9" s="68">
        <f>facilities!C31</f>
        <v>48</v>
      </c>
      <c r="AC9" s="68">
        <f>facilities!D31</f>
        <v>41</v>
      </c>
      <c r="AD9" s="68">
        <f>facilities!E31</f>
        <v>33</v>
      </c>
      <c r="AE9" s="68">
        <f>facilities!F31</f>
        <v>46</v>
      </c>
      <c r="AF9" s="68">
        <v>46</v>
      </c>
      <c r="AG9" s="68">
        <f>facilities!C32</f>
        <v>381</v>
      </c>
      <c r="AH9" s="68">
        <f>facilities!D32</f>
        <v>432</v>
      </c>
      <c r="AI9" s="68">
        <f>facilities!E32</f>
        <v>455</v>
      </c>
      <c r="AJ9" s="68">
        <f>facilities!F32</f>
        <v>418</v>
      </c>
      <c r="AK9" s="68">
        <v>537</v>
      </c>
      <c r="AL9" s="68">
        <v>1</v>
      </c>
      <c r="AM9" s="68">
        <v>0</v>
      </c>
      <c r="AN9" s="68">
        <v>1</v>
      </c>
      <c r="AO9" s="68">
        <v>2</v>
      </c>
      <c r="AP9" s="68">
        <v>7</v>
      </c>
      <c r="AQ9" s="23">
        <f t="shared" si="4"/>
        <v>21</v>
      </c>
      <c r="AR9" s="26">
        <f t="shared" si="5"/>
        <v>3</v>
      </c>
    </row>
    <row r="10" spans="1:44">
      <c r="A10" s="67" t="s">
        <v>62</v>
      </c>
      <c r="B10" s="69">
        <f>facilities!C34</f>
        <v>1410</v>
      </c>
      <c r="C10" s="69">
        <f>facilities!D34</f>
        <v>1410</v>
      </c>
      <c r="D10" s="69">
        <f>facilities!E34</f>
        <v>1396</v>
      </c>
      <c r="E10" s="69">
        <f>facilities!F34</f>
        <v>1436</v>
      </c>
      <c r="F10" s="69">
        <f>facilities!G34</f>
        <v>1680</v>
      </c>
      <c r="G10" s="69">
        <f>facilities!C35</f>
        <v>42</v>
      </c>
      <c r="H10" s="68">
        <f>facilities!D35</f>
        <v>43</v>
      </c>
      <c r="I10" s="68">
        <f>facilities!E35</f>
        <v>39</v>
      </c>
      <c r="J10" s="68">
        <f>facilities!F35</f>
        <v>35</v>
      </c>
      <c r="K10" s="68">
        <f>facilities!G35</f>
        <v>36</v>
      </c>
      <c r="L10" s="68">
        <f>facilities!C36</f>
        <v>192</v>
      </c>
      <c r="M10" s="68">
        <f>facilities!D36</f>
        <v>55</v>
      </c>
      <c r="N10" s="68">
        <f>facilities!E36</f>
        <v>55</v>
      </c>
      <c r="O10" s="68">
        <f>facilities!F36</f>
        <v>38</v>
      </c>
      <c r="P10" s="68">
        <v>58</v>
      </c>
      <c r="Q10" s="68">
        <f>facilities!C37</f>
        <v>73</v>
      </c>
      <c r="R10" s="68">
        <f>facilities!D37</f>
        <v>4</v>
      </c>
      <c r="S10" s="68">
        <f>facilities!E37</f>
        <v>8</v>
      </c>
      <c r="T10" s="68">
        <f>facilities!F37</f>
        <v>1</v>
      </c>
      <c r="U10" s="68">
        <v>7</v>
      </c>
      <c r="V10" s="68" t="str">
        <f t="shared" si="1"/>
        <v>Kavango East</v>
      </c>
      <c r="W10" s="68">
        <f>facilities!C38</f>
        <v>27</v>
      </c>
      <c r="X10" s="68">
        <f>facilities!D38</f>
        <v>14</v>
      </c>
      <c r="Y10" s="68">
        <f>facilities!E38</f>
        <v>10</v>
      </c>
      <c r="Z10" s="68">
        <f>facilities!F38</f>
        <v>10</v>
      </c>
      <c r="AA10" s="68">
        <v>10</v>
      </c>
      <c r="AB10" s="68">
        <f>facilities!C39</f>
        <v>35</v>
      </c>
      <c r="AC10" s="68">
        <f>facilities!D39</f>
        <v>39</v>
      </c>
      <c r="AD10" s="68">
        <f>facilities!E39</f>
        <v>41</v>
      </c>
      <c r="AE10" s="68">
        <f>facilities!F39</f>
        <v>33</v>
      </c>
      <c r="AF10" s="68">
        <v>42</v>
      </c>
      <c r="AG10" s="68">
        <f>facilities!C40</f>
        <v>550</v>
      </c>
      <c r="AH10" s="68">
        <f>facilities!D40</f>
        <v>654</v>
      </c>
      <c r="AI10" s="68">
        <f>facilities!E40</f>
        <v>516</v>
      </c>
      <c r="AJ10" s="68">
        <f>facilities!F40</f>
        <v>577</v>
      </c>
      <c r="AK10" s="68">
        <v>668</v>
      </c>
      <c r="AL10" s="68"/>
      <c r="AM10" s="68">
        <v>12</v>
      </c>
      <c r="AN10" s="68">
        <v>25</v>
      </c>
      <c r="AO10" s="68">
        <v>14</v>
      </c>
      <c r="AP10" s="68">
        <v>35</v>
      </c>
      <c r="AQ10" s="23">
        <f t="shared" si="4"/>
        <v>28</v>
      </c>
      <c r="AR10" s="26">
        <f t="shared" si="5"/>
        <v>4</v>
      </c>
    </row>
    <row r="11" spans="1:44">
      <c r="A11" s="67" t="s">
        <v>63</v>
      </c>
      <c r="B11" s="69">
        <f>facilities!C42</f>
        <v>1033</v>
      </c>
      <c r="C11" s="69">
        <f>facilities!D42</f>
        <v>1112</v>
      </c>
      <c r="D11" s="69">
        <f>facilities!E42</f>
        <v>1174</v>
      </c>
      <c r="E11" s="69">
        <f>facilities!F42</f>
        <v>1157</v>
      </c>
      <c r="F11" s="69">
        <f>facilities!G42</f>
        <v>1239</v>
      </c>
      <c r="G11" s="68">
        <f>facilities!C43</f>
        <v>20</v>
      </c>
      <c r="H11" s="68">
        <f>facilities!D43</f>
        <v>20</v>
      </c>
      <c r="I11" s="68">
        <f>facilities!E43</f>
        <v>20</v>
      </c>
      <c r="J11" s="68">
        <f>facilities!F43</f>
        <v>19</v>
      </c>
      <c r="K11" s="68">
        <f>facilities!G43</f>
        <v>19</v>
      </c>
      <c r="L11" s="68">
        <f>facilities!C44</f>
        <v>26</v>
      </c>
      <c r="M11" s="68">
        <f>facilities!D44</f>
        <v>22</v>
      </c>
      <c r="N11" s="68">
        <f>facilities!E44</f>
        <v>27</v>
      </c>
      <c r="O11" s="68">
        <f>facilities!F44</f>
        <v>23</v>
      </c>
      <c r="P11" s="68">
        <v>26</v>
      </c>
      <c r="Q11" s="68">
        <f>facilities!D45</f>
        <v>3</v>
      </c>
      <c r="R11" s="68">
        <f>facilities!E45</f>
        <v>1</v>
      </c>
      <c r="S11" s="68">
        <f>facilities!F45</f>
        <v>2</v>
      </c>
      <c r="T11" s="68">
        <f>facilities!F45</f>
        <v>2</v>
      </c>
      <c r="U11" s="68">
        <v>1</v>
      </c>
      <c r="V11" s="68" t="str">
        <f t="shared" si="1"/>
        <v>Kavango West</v>
      </c>
      <c r="W11" s="68">
        <f>facilities!C46</f>
        <v>3</v>
      </c>
      <c r="X11" s="68">
        <f>facilities!D46</f>
        <v>3</v>
      </c>
      <c r="Y11" s="68">
        <f>facilities!E46</f>
        <v>3</v>
      </c>
      <c r="Z11" s="68">
        <f>facilities!F46</f>
        <v>3</v>
      </c>
      <c r="AA11" s="68">
        <v>3</v>
      </c>
      <c r="AB11" s="68">
        <f>facilities!C47</f>
        <v>22</v>
      </c>
      <c r="AC11" s="68">
        <f>facilities!D47</f>
        <v>22</v>
      </c>
      <c r="AD11" s="68">
        <f>facilities!E47</f>
        <v>24</v>
      </c>
      <c r="AE11" s="68">
        <f>facilities!F47</f>
        <v>24</v>
      </c>
      <c r="AF11" s="68">
        <v>29</v>
      </c>
      <c r="AG11" s="68">
        <f>facilities!C48</f>
        <v>379</v>
      </c>
      <c r="AH11" s="68">
        <f>facilities!D48</f>
        <v>384</v>
      </c>
      <c r="AI11" s="68">
        <f>facilities!E48</f>
        <v>471</v>
      </c>
      <c r="AJ11" s="68">
        <f>facilities!F48</f>
        <v>433</v>
      </c>
      <c r="AK11" s="68">
        <v>471</v>
      </c>
      <c r="AL11" s="68">
        <v>4</v>
      </c>
      <c r="AM11" s="68">
        <v>13</v>
      </c>
      <c r="AN11" s="68">
        <v>59</v>
      </c>
      <c r="AO11" s="68">
        <v>34</v>
      </c>
      <c r="AP11" s="68">
        <v>26</v>
      </c>
      <c r="AQ11" s="23">
        <f t="shared" si="4"/>
        <v>35</v>
      </c>
      <c r="AR11" s="26">
        <f t="shared" si="5"/>
        <v>5</v>
      </c>
    </row>
    <row r="12" spans="1:44" ht="15.2" customHeight="1">
      <c r="A12" s="67" t="s">
        <v>10</v>
      </c>
      <c r="B12" s="69">
        <f>facilities!C50</f>
        <v>2381</v>
      </c>
      <c r="C12" s="69">
        <f>facilities!D50</f>
        <v>2417</v>
      </c>
      <c r="D12" s="69">
        <f>facilities!E50</f>
        <v>2601</v>
      </c>
      <c r="E12" s="69">
        <f>facilities!F50</f>
        <v>2424</v>
      </c>
      <c r="F12" s="69">
        <f>facilities!G50</f>
        <v>2934</v>
      </c>
      <c r="G12" s="68">
        <f>facilities!C51</f>
        <v>124</v>
      </c>
      <c r="H12" s="68">
        <f>facilities!D51</f>
        <v>95</v>
      </c>
      <c r="I12" s="68">
        <f>facilities!E51</f>
        <v>102</v>
      </c>
      <c r="J12" s="68">
        <f>facilities!F51</f>
        <v>98</v>
      </c>
      <c r="K12" s="68">
        <v>104</v>
      </c>
      <c r="L12" s="68">
        <f>facilities!C52</f>
        <v>479</v>
      </c>
      <c r="M12" s="68">
        <f>facilities!D52</f>
        <v>189</v>
      </c>
      <c r="N12" s="68">
        <f>facilities!E52</f>
        <v>200</v>
      </c>
      <c r="O12" s="68">
        <f>facilities!F52</f>
        <v>182</v>
      </c>
      <c r="P12" s="68">
        <v>222</v>
      </c>
      <c r="Q12" s="68">
        <f>facilities!C53</f>
        <v>151</v>
      </c>
      <c r="R12" s="68">
        <f>facilities!D53</f>
        <v>58</v>
      </c>
      <c r="S12" s="68">
        <f>facilities!E53</f>
        <v>66</v>
      </c>
      <c r="T12" s="68">
        <f>facilities!F53</f>
        <v>54</v>
      </c>
      <c r="U12" s="68">
        <v>59</v>
      </c>
      <c r="V12" s="68" t="str">
        <f t="shared" si="1"/>
        <v>Khomas</v>
      </c>
      <c r="W12" s="68">
        <f>facilities!C54</f>
        <v>132</v>
      </c>
      <c r="X12" s="68">
        <f>facilities!D54</f>
        <v>106</v>
      </c>
      <c r="Y12" s="68">
        <f>facilities!E54</f>
        <v>70</v>
      </c>
      <c r="Z12" s="68">
        <f>facilities!F54</f>
        <v>69</v>
      </c>
      <c r="AA12" s="68">
        <v>79</v>
      </c>
      <c r="AB12" s="68">
        <f>facilities!C54</f>
        <v>132</v>
      </c>
      <c r="AC12" s="68">
        <f>facilities!D54</f>
        <v>106</v>
      </c>
      <c r="AD12" s="68">
        <f>facilities!E54</f>
        <v>70</v>
      </c>
      <c r="AE12" s="68">
        <f>facilities!F54</f>
        <v>69</v>
      </c>
      <c r="AF12" s="68">
        <v>106</v>
      </c>
      <c r="AG12" s="68">
        <f>facilities!C55</f>
        <v>188</v>
      </c>
      <c r="AH12" s="68">
        <f>facilities!D55</f>
        <v>132</v>
      </c>
      <c r="AI12" s="68">
        <f>facilities!E55</f>
        <v>122</v>
      </c>
      <c r="AJ12" s="68">
        <f>facilities!F55</f>
        <v>87</v>
      </c>
      <c r="AK12" s="68">
        <v>1686</v>
      </c>
      <c r="AL12" s="68">
        <v>7</v>
      </c>
      <c r="AM12" s="68">
        <v>2</v>
      </c>
      <c r="AN12" s="68">
        <v>1</v>
      </c>
      <c r="AO12" s="68">
        <v>54</v>
      </c>
      <c r="AP12" s="68">
        <v>2</v>
      </c>
      <c r="AQ12" s="23">
        <f t="shared" si="4"/>
        <v>42</v>
      </c>
      <c r="AR12" s="26">
        <f t="shared" si="5"/>
        <v>6</v>
      </c>
    </row>
    <row r="13" spans="1:44" ht="15.2" customHeight="1">
      <c r="A13" s="67" t="s">
        <v>6</v>
      </c>
      <c r="B13" s="68">
        <f>facilities!C58</f>
        <v>669</v>
      </c>
      <c r="C13" s="68">
        <f>facilities!D58</f>
        <v>675</v>
      </c>
      <c r="D13" s="68">
        <f>facilities!E58</f>
        <v>723</v>
      </c>
      <c r="E13" s="68">
        <f>facilities!F58</f>
        <v>735</v>
      </c>
      <c r="F13" s="68">
        <f>facilities!G58</f>
        <v>819</v>
      </c>
      <c r="G13" s="68">
        <f>facilities!C59</f>
        <v>81</v>
      </c>
      <c r="H13" s="68">
        <f>facilities!D59</f>
        <v>19</v>
      </c>
      <c r="I13" s="68">
        <f>facilities!E59</f>
        <v>17</v>
      </c>
      <c r="J13" s="68">
        <f>facilities!F59</f>
        <v>18</v>
      </c>
      <c r="K13" s="68">
        <v>15</v>
      </c>
      <c r="L13" s="68">
        <f>facilities!C60</f>
        <v>107</v>
      </c>
      <c r="M13" s="68">
        <f>facilities!D60</f>
        <v>40</v>
      </c>
      <c r="N13" s="68">
        <f>facilities!E60</f>
        <v>27</v>
      </c>
      <c r="O13" s="68">
        <f>facilities!F60</f>
        <v>39</v>
      </c>
      <c r="P13" s="68">
        <v>37</v>
      </c>
      <c r="Q13" s="68">
        <f>facilities!C61</f>
        <v>26</v>
      </c>
      <c r="R13" s="68">
        <f>facilities!D61</f>
        <v>14</v>
      </c>
      <c r="S13" s="68">
        <f>facilities!E61</f>
        <v>5</v>
      </c>
      <c r="T13" s="68">
        <f>facilities!F61</f>
        <v>5</v>
      </c>
      <c r="U13" s="68">
        <v>5</v>
      </c>
      <c r="V13" s="68" t="str">
        <f t="shared" si="1"/>
        <v>Kunene</v>
      </c>
      <c r="W13" s="68">
        <f>facilities!C62</f>
        <v>23</v>
      </c>
      <c r="X13" s="68">
        <f>facilities!D62</f>
        <v>11</v>
      </c>
      <c r="Y13" s="68">
        <f>facilities!E62</f>
        <v>10</v>
      </c>
      <c r="Z13" s="68">
        <f>facilities!F62</f>
        <v>10</v>
      </c>
      <c r="AA13" s="68">
        <v>13</v>
      </c>
      <c r="AB13" s="68">
        <f>facilities!C63</f>
        <v>24</v>
      </c>
      <c r="AC13" s="68">
        <f>facilities!D63</f>
        <v>28</v>
      </c>
      <c r="AD13" s="68">
        <f>facilities!E63</f>
        <v>21</v>
      </c>
      <c r="AE13" s="68">
        <f>facilities!F63</f>
        <v>23</v>
      </c>
      <c r="AF13" s="68">
        <v>25</v>
      </c>
      <c r="AG13" s="68">
        <f>facilities!C64</f>
        <v>316</v>
      </c>
      <c r="AH13" s="68">
        <f>facilities!D64</f>
        <v>354</v>
      </c>
      <c r="AI13" s="68">
        <f>facilities!E64</f>
        <v>374</v>
      </c>
      <c r="AJ13" s="68">
        <f>facilities!F64</f>
        <v>367</v>
      </c>
      <c r="AK13" s="68">
        <v>370</v>
      </c>
      <c r="AL13" s="68">
        <v>55</v>
      </c>
      <c r="AM13" s="68">
        <v>9</v>
      </c>
      <c r="AN13" s="68">
        <v>6</v>
      </c>
      <c r="AO13" s="68">
        <v>55</v>
      </c>
      <c r="AP13" s="68">
        <v>29</v>
      </c>
      <c r="AQ13" s="23">
        <f t="shared" si="4"/>
        <v>49</v>
      </c>
      <c r="AR13" s="26">
        <f t="shared" si="5"/>
        <v>7</v>
      </c>
    </row>
    <row r="14" spans="1:44" ht="15.2" customHeight="1">
      <c r="A14" s="67" t="s">
        <v>2</v>
      </c>
      <c r="B14" s="68">
        <f>facilities!C66</f>
        <v>3038</v>
      </c>
      <c r="C14" s="68">
        <f>facilities!D66</f>
        <v>3039</v>
      </c>
      <c r="D14" s="68">
        <f>facilities!E66</f>
        <v>3177</v>
      </c>
      <c r="E14" s="68">
        <f>facilities!F66</f>
        <v>3243</v>
      </c>
      <c r="F14" s="68">
        <f>facilities!G66</f>
        <v>4508</v>
      </c>
      <c r="G14" s="68">
        <f>facilities!C67</f>
        <v>89</v>
      </c>
      <c r="H14" s="68">
        <f>facilities!D67</f>
        <v>48</v>
      </c>
      <c r="I14" s="68">
        <f>facilities!E67</f>
        <v>46</v>
      </c>
      <c r="J14" s="68">
        <f>facilities!F67</f>
        <v>55</v>
      </c>
      <c r="K14" s="68">
        <v>63</v>
      </c>
      <c r="L14" s="68">
        <f>facilities!C68</f>
        <v>131</v>
      </c>
      <c r="M14" s="68">
        <f>facilities!D68</f>
        <v>51</v>
      </c>
      <c r="N14" s="68">
        <f>facilities!E68</f>
        <v>62</v>
      </c>
      <c r="O14" s="68">
        <f>facilities!F68</f>
        <v>70</v>
      </c>
      <c r="P14" s="68">
        <v>79</v>
      </c>
      <c r="Q14" s="68">
        <f>facilities!C69</f>
        <v>24</v>
      </c>
      <c r="R14" s="68">
        <f>facilities!D69</f>
        <v>3</v>
      </c>
      <c r="S14" s="68">
        <f>facilities!E69</f>
        <v>4</v>
      </c>
      <c r="T14" s="68">
        <f>facilities!F69</f>
        <v>1</v>
      </c>
      <c r="U14" s="68">
        <v>6</v>
      </c>
      <c r="V14" s="68" t="str">
        <f t="shared" si="1"/>
        <v>Ohangwena</v>
      </c>
      <c r="W14" s="68">
        <f>facilities!C70</f>
        <v>17</v>
      </c>
      <c r="X14" s="68">
        <f>facilities!D70</f>
        <v>8</v>
      </c>
      <c r="Y14" s="68">
        <f>facilities!E70</f>
        <v>13</v>
      </c>
      <c r="Z14" s="68">
        <f>facilities!F70</f>
        <v>23</v>
      </c>
      <c r="AA14" s="68">
        <v>11</v>
      </c>
      <c r="AB14" s="68">
        <f>facilities!C71</f>
        <v>58</v>
      </c>
      <c r="AC14" s="68">
        <f>facilities!D71</f>
        <v>44</v>
      </c>
      <c r="AD14" s="68">
        <f>facilities!E71</f>
        <v>52</v>
      </c>
      <c r="AE14" s="68">
        <f>facilities!F71</f>
        <v>60</v>
      </c>
      <c r="AF14" s="68">
        <v>65</v>
      </c>
      <c r="AG14" s="68">
        <f>facilities!C72</f>
        <v>818</v>
      </c>
      <c r="AH14" s="68">
        <f>facilities!D72</f>
        <v>1137</v>
      </c>
      <c r="AI14" s="68">
        <f>facilities!E72</f>
        <v>1207</v>
      </c>
      <c r="AJ14" s="68">
        <f>facilities!F72</f>
        <v>1219</v>
      </c>
      <c r="AK14" s="68">
        <v>1675</v>
      </c>
      <c r="AL14" s="68">
        <v>2</v>
      </c>
      <c r="AM14" s="68">
        <v>16</v>
      </c>
      <c r="AN14" s="68">
        <v>12</v>
      </c>
      <c r="AO14" s="68">
        <v>8</v>
      </c>
      <c r="AP14" s="68">
        <v>28</v>
      </c>
      <c r="AQ14" s="23">
        <f t="shared" si="4"/>
        <v>56</v>
      </c>
      <c r="AR14" s="26">
        <f t="shared" si="5"/>
        <v>8</v>
      </c>
    </row>
    <row r="15" spans="1:44" ht="15.2" customHeight="1">
      <c r="A15" s="67" t="s">
        <v>9</v>
      </c>
      <c r="B15" s="68">
        <f>facilities!C74</f>
        <v>620</v>
      </c>
      <c r="C15" s="68">
        <f>facilities!D74</f>
        <v>663</v>
      </c>
      <c r="D15" s="68">
        <f>facilities!E74</f>
        <v>656</v>
      </c>
      <c r="E15" s="68">
        <f>facilities!F74</f>
        <v>664</v>
      </c>
      <c r="F15" s="68">
        <f>facilities!G74</f>
        <v>797</v>
      </c>
      <c r="G15" s="68">
        <f>facilities!C75</f>
        <v>34</v>
      </c>
      <c r="H15" s="68">
        <f>facilities!D75</f>
        <v>22</v>
      </c>
      <c r="I15" s="68">
        <f>facilities!E75</f>
        <v>21</v>
      </c>
      <c r="J15" s="68">
        <f>facilities!F75</f>
        <v>19</v>
      </c>
      <c r="K15" s="68">
        <v>23</v>
      </c>
      <c r="L15" s="68">
        <f>facilities!C68</f>
        <v>131</v>
      </c>
      <c r="M15" s="68">
        <f>facilities!D68</f>
        <v>51</v>
      </c>
      <c r="N15" s="68">
        <f>facilities!E68</f>
        <v>62</v>
      </c>
      <c r="O15" s="68">
        <f>facilities!F68</f>
        <v>70</v>
      </c>
      <c r="P15" s="68">
        <v>49</v>
      </c>
      <c r="Q15" s="68">
        <f>facilities!C77</f>
        <v>24</v>
      </c>
      <c r="R15" s="68">
        <f>facilities!D77</f>
        <v>7</v>
      </c>
      <c r="S15" s="68">
        <f>facilities!E77</f>
        <v>6</v>
      </c>
      <c r="T15" s="68">
        <f>facilities!F77</f>
        <v>5</v>
      </c>
      <c r="U15" s="68">
        <v>5</v>
      </c>
      <c r="V15" s="68" t="str">
        <f t="shared" si="1"/>
        <v>Omaheke</v>
      </c>
      <c r="W15" s="68">
        <f>facilities!C78</f>
        <v>28</v>
      </c>
      <c r="X15" s="68">
        <f>facilities!D78</f>
        <v>10</v>
      </c>
      <c r="Y15" s="68">
        <f>facilities!E78</f>
        <v>9</v>
      </c>
      <c r="Z15" s="68">
        <f>facilities!F78</f>
        <v>9</v>
      </c>
      <c r="AA15" s="68">
        <v>12</v>
      </c>
      <c r="AB15" s="68">
        <f>facilities!C79</f>
        <v>43</v>
      </c>
      <c r="AC15" s="68">
        <f>facilities!D79</f>
        <v>29</v>
      </c>
      <c r="AD15" s="68">
        <f>facilities!E79</f>
        <v>28</v>
      </c>
      <c r="AE15" s="68">
        <f>facilities!F79</f>
        <v>26</v>
      </c>
      <c r="AF15" s="68">
        <v>32</v>
      </c>
      <c r="AG15" s="68">
        <f>facilities!C80</f>
        <v>324</v>
      </c>
      <c r="AH15" s="68">
        <f>facilities!D80</f>
        <v>381</v>
      </c>
      <c r="AI15" s="68">
        <f>facilities!E80</f>
        <v>360</v>
      </c>
      <c r="AJ15" s="68">
        <f>facilities!F80</f>
        <v>362</v>
      </c>
      <c r="AK15" s="68">
        <v>416</v>
      </c>
      <c r="AL15" s="68">
        <v>0</v>
      </c>
      <c r="AM15" s="68">
        <v>12</v>
      </c>
      <c r="AN15" s="68">
        <v>10</v>
      </c>
      <c r="AO15" s="68">
        <v>6</v>
      </c>
      <c r="AP15" s="68">
        <v>27</v>
      </c>
      <c r="AQ15" s="23">
        <f t="shared" si="4"/>
        <v>63</v>
      </c>
      <c r="AR15" s="26">
        <f t="shared" si="5"/>
        <v>9</v>
      </c>
    </row>
    <row r="16" spans="1:44" ht="15.2" customHeight="1">
      <c r="A16" s="67" t="s">
        <v>4</v>
      </c>
      <c r="B16" s="68">
        <f>facilities!C82</f>
        <v>3270</v>
      </c>
      <c r="C16" s="68">
        <f>facilities!D82</f>
        <v>3228</v>
      </c>
      <c r="D16" s="68">
        <f>facilities!E82</f>
        <v>3336</v>
      </c>
      <c r="E16" s="68">
        <f>facilities!F82</f>
        <v>3358</v>
      </c>
      <c r="F16" s="68">
        <f>facilities!G82</f>
        <v>3678</v>
      </c>
      <c r="G16" s="68">
        <f>facilities!C83</f>
        <v>134</v>
      </c>
      <c r="H16" s="68">
        <f>facilities!D83</f>
        <v>81</v>
      </c>
      <c r="I16" s="68">
        <f>facilities!E83</f>
        <v>68</v>
      </c>
      <c r="J16" s="68">
        <f>facilities!F83</f>
        <v>74</v>
      </c>
      <c r="K16" s="68">
        <v>79</v>
      </c>
      <c r="L16" s="68">
        <f>facilities!C76</f>
        <v>105</v>
      </c>
      <c r="M16" s="68">
        <f>facilities!D76</f>
        <v>48</v>
      </c>
      <c r="N16" s="68">
        <f>facilities!E76</f>
        <v>49</v>
      </c>
      <c r="O16" s="68">
        <f>facilities!F76</f>
        <v>33</v>
      </c>
      <c r="P16" s="68">
        <v>87</v>
      </c>
      <c r="Q16" s="68">
        <f>facilities!C85</f>
        <v>67</v>
      </c>
      <c r="R16" s="68">
        <f>facilities!D85</f>
        <v>11</v>
      </c>
      <c r="S16" s="68">
        <f>facilities!E85</f>
        <v>6</v>
      </c>
      <c r="T16" s="68">
        <f>facilities!F85</f>
        <v>8</v>
      </c>
      <c r="U16" s="68">
        <v>12</v>
      </c>
      <c r="V16" s="68" t="str">
        <f t="shared" si="1"/>
        <v>Omusati</v>
      </c>
      <c r="W16" s="68">
        <f>facilities!C86</f>
        <v>24</v>
      </c>
      <c r="X16" s="68">
        <f>facilities!D86</f>
        <v>13</v>
      </c>
      <c r="Y16" s="68">
        <f>facilities!E86</f>
        <v>11</v>
      </c>
      <c r="Z16" s="68">
        <f>facilities!F86</f>
        <v>13</v>
      </c>
      <c r="AA16" s="68">
        <v>17</v>
      </c>
      <c r="AB16" s="68">
        <f>facilities!C87</f>
        <v>55</v>
      </c>
      <c r="AC16" s="68">
        <f>facilities!D87</f>
        <v>64</v>
      </c>
      <c r="AD16" s="68">
        <f>facilities!E87</f>
        <v>62</v>
      </c>
      <c r="AE16" s="68">
        <f>facilities!F87</f>
        <v>66</v>
      </c>
      <c r="AF16" s="68">
        <v>87</v>
      </c>
      <c r="AG16" s="68">
        <f>facilities!C88</f>
        <v>947</v>
      </c>
      <c r="AH16" s="68">
        <f>facilities!D88</f>
        <v>1054</v>
      </c>
      <c r="AI16" s="68">
        <f>facilities!E88</f>
        <v>1111</v>
      </c>
      <c r="AJ16" s="68">
        <f>facilities!F88</f>
        <v>1178</v>
      </c>
      <c r="AK16" s="68">
        <v>1291</v>
      </c>
      <c r="AL16" s="68">
        <v>32</v>
      </c>
      <c r="AM16" s="68">
        <v>15</v>
      </c>
      <c r="AN16" s="68">
        <v>24</v>
      </c>
      <c r="AO16" s="68">
        <v>63</v>
      </c>
      <c r="AP16" s="68">
        <v>16</v>
      </c>
      <c r="AQ16" s="23">
        <f t="shared" si="4"/>
        <v>70</v>
      </c>
      <c r="AR16" s="26">
        <f t="shared" si="5"/>
        <v>10</v>
      </c>
    </row>
    <row r="17" spans="1:44" ht="15.2" customHeight="1">
      <c r="A17" s="67" t="s">
        <v>5</v>
      </c>
      <c r="B17" s="68">
        <f>facilities!C90</f>
        <v>1965</v>
      </c>
      <c r="C17" s="68">
        <f>facilities!D90</f>
        <v>2025</v>
      </c>
      <c r="D17" s="68">
        <f>facilities!E90</f>
        <v>2005</v>
      </c>
      <c r="E17" s="68">
        <f>facilities!F90</f>
        <v>1994</v>
      </c>
      <c r="F17" s="68">
        <f>facilities!G90</f>
        <v>2065</v>
      </c>
      <c r="G17" s="68">
        <f>facilities!C91</f>
        <v>94</v>
      </c>
      <c r="H17" s="68">
        <f>facilities!D91</f>
        <v>47</v>
      </c>
      <c r="I17" s="68">
        <f>facilities!E91</f>
        <v>49</v>
      </c>
      <c r="J17" s="68">
        <f>facilities!F91</f>
        <v>46</v>
      </c>
      <c r="K17" s="68">
        <v>49</v>
      </c>
      <c r="L17" s="68">
        <f>facilities!C84</f>
        <v>188</v>
      </c>
      <c r="M17" s="68">
        <f>facilities!D84</f>
        <v>69</v>
      </c>
      <c r="N17" s="68">
        <f>facilities!E84</f>
        <v>71</v>
      </c>
      <c r="O17" s="68">
        <f>facilities!F84</f>
        <v>75</v>
      </c>
      <c r="P17" s="68">
        <v>65</v>
      </c>
      <c r="Q17" s="68">
        <f>facilities!C93</f>
        <v>49</v>
      </c>
      <c r="R17" s="68">
        <f>facilities!D93</f>
        <v>5</v>
      </c>
      <c r="S17" s="68">
        <f>facilities!E93</f>
        <v>5</v>
      </c>
      <c r="T17" s="68">
        <f>facilities!F93</f>
        <v>5</v>
      </c>
      <c r="U17" s="68">
        <v>7</v>
      </c>
      <c r="V17" s="68" t="str">
        <f t="shared" si="1"/>
        <v>Oshana</v>
      </c>
      <c r="W17" s="68">
        <f>facilities!C94</f>
        <v>17</v>
      </c>
      <c r="X17" s="68">
        <f>facilities!D94</f>
        <v>16</v>
      </c>
      <c r="Y17" s="68">
        <f>facilities!E94</f>
        <v>15</v>
      </c>
      <c r="Z17" s="68">
        <f>facilities!F94</f>
        <v>13</v>
      </c>
      <c r="AA17" s="68">
        <v>15</v>
      </c>
      <c r="AB17" s="68">
        <f>facilities!C95</f>
        <v>46</v>
      </c>
      <c r="AC17" s="68">
        <f>facilities!D95</f>
        <v>41</v>
      </c>
      <c r="AD17" s="68">
        <f>facilities!E95</f>
        <v>44</v>
      </c>
      <c r="AE17" s="68">
        <f>facilities!F95</f>
        <v>46</v>
      </c>
      <c r="AF17" s="68">
        <v>42</v>
      </c>
      <c r="AG17" s="68">
        <v>96</v>
      </c>
      <c r="AH17" s="68">
        <v>97</v>
      </c>
      <c r="AI17" s="68">
        <v>98</v>
      </c>
      <c r="AJ17" s="68">
        <v>99</v>
      </c>
      <c r="AK17" s="68">
        <v>852</v>
      </c>
      <c r="AL17" s="68">
        <v>0</v>
      </c>
      <c r="AM17" s="68">
        <v>38</v>
      </c>
      <c r="AN17" s="68">
        <v>2</v>
      </c>
      <c r="AO17" s="68">
        <v>0</v>
      </c>
      <c r="AP17" s="68">
        <v>0</v>
      </c>
      <c r="AQ17" s="23">
        <f t="shared" si="4"/>
        <v>77</v>
      </c>
      <c r="AR17" s="26">
        <f t="shared" si="5"/>
        <v>11</v>
      </c>
    </row>
    <row r="18" spans="1:44" ht="15.2" customHeight="1">
      <c r="A18" s="67" t="s">
        <v>3</v>
      </c>
      <c r="B18" s="68">
        <f>facilities!C98</f>
        <v>2209</v>
      </c>
      <c r="C18" s="68">
        <f>facilities!D98</f>
        <v>2283</v>
      </c>
      <c r="D18" s="68">
        <f>facilities!E98</f>
        <v>2336</v>
      </c>
      <c r="E18" s="68">
        <f>facilities!F98</f>
        <v>2416</v>
      </c>
      <c r="F18" s="68">
        <f>facilities!G98</f>
        <v>2612</v>
      </c>
      <c r="G18" s="68">
        <f>facilities!C99</f>
        <v>72</v>
      </c>
      <c r="H18" s="68">
        <f>facilities!D99</f>
        <v>47</v>
      </c>
      <c r="I18" s="68">
        <f>facilities!E99</f>
        <v>48</v>
      </c>
      <c r="J18" s="68">
        <f>facilities!F99</f>
        <v>44</v>
      </c>
      <c r="K18" s="68">
        <v>47</v>
      </c>
      <c r="L18" s="68">
        <f>facilities!C92</f>
        <v>152</v>
      </c>
      <c r="M18" s="68">
        <f>facilities!D92</f>
        <v>62</v>
      </c>
      <c r="N18" s="68">
        <f>facilities!E92</f>
        <v>63</v>
      </c>
      <c r="O18" s="68">
        <f>facilities!F92</f>
        <v>63</v>
      </c>
      <c r="P18" s="68">
        <v>63</v>
      </c>
      <c r="Q18" s="68">
        <f>facilities!C101</f>
        <v>36</v>
      </c>
      <c r="R18" s="68">
        <f>facilities!D101</f>
        <v>14</v>
      </c>
      <c r="S18" s="68">
        <f>facilities!E101</f>
        <v>9</v>
      </c>
      <c r="T18" s="68">
        <f>facilities!F101</f>
        <v>7</v>
      </c>
      <c r="U18" s="68">
        <v>6</v>
      </c>
      <c r="V18" s="68" t="str">
        <f t="shared" si="1"/>
        <v>Oshikoto</v>
      </c>
      <c r="W18" s="68">
        <f>facilities!C102</f>
        <v>30</v>
      </c>
      <c r="X18" s="68">
        <f>facilities!D102</f>
        <v>20</v>
      </c>
      <c r="Y18" s="68">
        <f>facilities!E102</f>
        <v>17</v>
      </c>
      <c r="Z18" s="68">
        <f>facilities!F102</f>
        <v>24</v>
      </c>
      <c r="AA18" s="68">
        <v>17</v>
      </c>
      <c r="AB18" s="68">
        <f>facilities!C103</f>
        <v>48</v>
      </c>
      <c r="AC18" s="68">
        <f>facilities!D103</f>
        <v>47</v>
      </c>
      <c r="AD18" s="68">
        <f>facilities!E103</f>
        <v>55</v>
      </c>
      <c r="AE18" s="68">
        <f>facilities!F103</f>
        <v>51</v>
      </c>
      <c r="AF18" s="68">
        <v>56</v>
      </c>
      <c r="AG18" s="68">
        <f>facilities!C104</f>
        <v>765</v>
      </c>
      <c r="AH18" s="68">
        <f>facilities!D104</f>
        <v>942</v>
      </c>
      <c r="AI18" s="68">
        <f>facilities!E104</f>
        <v>956</v>
      </c>
      <c r="AJ18" s="68">
        <f>facilities!F104</f>
        <v>950</v>
      </c>
      <c r="AK18" s="68">
        <v>1042</v>
      </c>
      <c r="AL18" s="68">
        <v>14</v>
      </c>
      <c r="AM18" s="68">
        <v>3</v>
      </c>
      <c r="AN18" s="68">
        <v>14</v>
      </c>
      <c r="AO18" s="68">
        <v>14</v>
      </c>
      <c r="AP18" s="68">
        <v>29</v>
      </c>
      <c r="AQ18" s="23">
        <f t="shared" si="4"/>
        <v>84</v>
      </c>
      <c r="AR18" s="26">
        <f t="shared" si="5"/>
        <v>12</v>
      </c>
    </row>
    <row r="19" spans="1:44" ht="15.2" customHeight="1">
      <c r="A19" s="67" t="s">
        <v>8</v>
      </c>
      <c r="B19" s="68">
        <f>facilities!C106</f>
        <v>1092</v>
      </c>
      <c r="C19" s="68">
        <f>facilities!D106</f>
        <v>1127</v>
      </c>
      <c r="D19" s="68">
        <f>facilities!E106</f>
        <v>1228</v>
      </c>
      <c r="E19" s="68">
        <f>facilities!F106</f>
        <v>1242</v>
      </c>
      <c r="F19" s="68">
        <f>facilities!G106</f>
        <v>1385</v>
      </c>
      <c r="G19" s="68">
        <f>facilities!C107</f>
        <v>55</v>
      </c>
      <c r="H19" s="68">
        <f>facilities!D107</f>
        <v>43</v>
      </c>
      <c r="I19" s="68">
        <f>facilities!E107</f>
        <v>48</v>
      </c>
      <c r="J19" s="68">
        <f>facilities!F107</f>
        <v>42</v>
      </c>
      <c r="K19" s="68">
        <v>45</v>
      </c>
      <c r="L19" s="68">
        <f>facilities!C100</f>
        <v>153</v>
      </c>
      <c r="M19" s="68">
        <f>facilities!D100</f>
        <v>65</v>
      </c>
      <c r="N19" s="68">
        <f>facilities!E100</f>
        <v>58</v>
      </c>
      <c r="O19" s="68">
        <f>facilities!F100</f>
        <v>59</v>
      </c>
      <c r="P19" s="68">
        <v>69</v>
      </c>
      <c r="Q19" s="68">
        <f>facilities!C109</f>
        <v>42</v>
      </c>
      <c r="R19" s="68">
        <f>facilities!D109</f>
        <v>13</v>
      </c>
      <c r="S19" s="68">
        <f>facilities!E109</f>
        <v>13</v>
      </c>
      <c r="T19" s="68">
        <f>facilities!F109</f>
        <v>10</v>
      </c>
      <c r="U19" s="68">
        <v>10</v>
      </c>
      <c r="V19" s="68" t="str">
        <f t="shared" si="1"/>
        <v>Otjozondjupa</v>
      </c>
      <c r="W19" s="68">
        <f>facilities!C110</f>
        <v>37</v>
      </c>
      <c r="X19" s="68">
        <f>facilities!D110</f>
        <v>21</v>
      </c>
      <c r="Y19" s="68">
        <f>facilities!E110</f>
        <v>22</v>
      </c>
      <c r="Z19" s="68">
        <f>facilities!F110</f>
        <v>23</v>
      </c>
      <c r="AA19" s="68">
        <v>21</v>
      </c>
      <c r="AB19" s="68">
        <f>facilities!C111</f>
        <v>60</v>
      </c>
      <c r="AC19" s="68">
        <f>facilities!D111</f>
        <v>59</v>
      </c>
      <c r="AD19" s="68">
        <f>facilities!E111</f>
        <v>48</v>
      </c>
      <c r="AE19" s="68">
        <f>facilities!F111</f>
        <v>59</v>
      </c>
      <c r="AF19" s="68">
        <v>51</v>
      </c>
      <c r="AG19" s="68">
        <f>facilities!C112</f>
        <v>653</v>
      </c>
      <c r="AH19" s="68">
        <f>facilities!D112</f>
        <v>686</v>
      </c>
      <c r="AI19" s="68">
        <f>facilities!E112</f>
        <v>739</v>
      </c>
      <c r="AJ19" s="68">
        <f>facilities!F112</f>
        <v>718</v>
      </c>
      <c r="AK19" s="68">
        <v>804</v>
      </c>
      <c r="AL19" s="68">
        <v>40</v>
      </c>
      <c r="AM19" s="68">
        <v>60</v>
      </c>
      <c r="AN19" s="68">
        <v>21</v>
      </c>
      <c r="AO19" s="68">
        <v>20</v>
      </c>
      <c r="AP19" s="68">
        <v>19</v>
      </c>
      <c r="AQ19" s="23">
        <f t="shared" si="4"/>
        <v>91</v>
      </c>
      <c r="AR19" s="26">
        <f t="shared" si="5"/>
        <v>13</v>
      </c>
    </row>
    <row r="20" spans="1:44" ht="15.2" customHeight="1">
      <c r="A20" s="67" t="s">
        <v>60</v>
      </c>
      <c r="B20" s="68">
        <f>facilities!C114</f>
        <v>1012</v>
      </c>
      <c r="C20" s="68">
        <f>facilities!D114</f>
        <v>1026</v>
      </c>
      <c r="D20" s="68">
        <f>facilities!E114</f>
        <v>1063</v>
      </c>
      <c r="E20" s="68">
        <f>facilities!F114</f>
        <v>1112</v>
      </c>
      <c r="F20" s="68">
        <f>facilities!G114</f>
        <v>1200</v>
      </c>
      <c r="G20" s="68">
        <f>facilities!C115</f>
        <v>60</v>
      </c>
      <c r="H20" s="68">
        <f>facilities!D115</f>
        <v>21</v>
      </c>
      <c r="I20" s="68">
        <f>facilities!E115</f>
        <v>21</v>
      </c>
      <c r="J20" s="68">
        <f>facilities!F115</f>
        <v>20</v>
      </c>
      <c r="K20" s="68">
        <v>22</v>
      </c>
      <c r="L20" s="68">
        <f>facilities!C116</f>
        <v>75</v>
      </c>
      <c r="M20" s="68">
        <f>facilities!D116</f>
        <v>14</v>
      </c>
      <c r="N20" s="68">
        <f>facilities!E116</f>
        <v>16</v>
      </c>
      <c r="O20" s="68">
        <f>facilities!F116</f>
        <v>17</v>
      </c>
      <c r="P20" s="68">
        <v>19</v>
      </c>
      <c r="Q20" s="68">
        <f>facilities!C117</f>
        <v>24</v>
      </c>
      <c r="R20" s="68">
        <f>facilities!D117</f>
        <v>0</v>
      </c>
      <c r="S20" s="68">
        <f>facilities!E117</f>
        <v>0</v>
      </c>
      <c r="T20" s="68">
        <f>facilities!F117</f>
        <v>1</v>
      </c>
      <c r="U20" s="68">
        <v>0</v>
      </c>
      <c r="V20" s="68" t="str">
        <f t="shared" si="1"/>
        <v>Zambezi</v>
      </c>
      <c r="W20" s="68">
        <f>facilities!C118</f>
        <v>9</v>
      </c>
      <c r="X20" s="68">
        <f>facilities!D118</f>
        <v>3</v>
      </c>
      <c r="Y20" s="68">
        <f>facilities!E118</f>
        <v>4</v>
      </c>
      <c r="Z20" s="68">
        <f>facilities!F118</f>
        <v>5</v>
      </c>
      <c r="AA20" s="68">
        <v>7</v>
      </c>
      <c r="AB20" s="68">
        <f>facilities!C119</f>
        <v>22</v>
      </c>
      <c r="AC20" s="68">
        <f>facilities!D119</f>
        <v>22</v>
      </c>
      <c r="AD20" s="68">
        <f>facilities!E119</f>
        <v>25</v>
      </c>
      <c r="AE20" s="68">
        <f>facilities!F119</f>
        <v>24</v>
      </c>
      <c r="AF20" s="68">
        <v>19</v>
      </c>
      <c r="AG20" s="68">
        <v>120</v>
      </c>
      <c r="AH20" s="68">
        <v>121</v>
      </c>
      <c r="AI20" s="68">
        <v>122</v>
      </c>
      <c r="AJ20" s="68">
        <v>123</v>
      </c>
      <c r="AK20" s="68">
        <v>682</v>
      </c>
      <c r="AL20" s="68">
        <v>16</v>
      </c>
      <c r="AM20" s="68">
        <v>11</v>
      </c>
      <c r="AN20" s="68">
        <v>39</v>
      </c>
      <c r="AO20" s="68">
        <v>17</v>
      </c>
      <c r="AP20" s="68">
        <v>8</v>
      </c>
      <c r="AQ20" s="23">
        <v>7</v>
      </c>
      <c r="AR20" s="26">
        <v>2</v>
      </c>
    </row>
    <row r="21" spans="1:44" ht="3"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23">
        <f>AQ20+7</f>
        <v>14</v>
      </c>
    </row>
    <row r="22" spans="1:44">
      <c r="H22" s="43"/>
      <c r="I22" s="43"/>
      <c r="J22" s="43"/>
      <c r="K22" s="43"/>
      <c r="U22" s="43"/>
    </row>
    <row r="34" spans="1:42" ht="9" customHeight="1">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row>
    <row r="35" spans="1:42" ht="108.75" customHeight="1">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row>
    <row r="36" spans="1:42" ht="28.5" customHeight="1">
      <c r="A36" s="9">
        <v>86</v>
      </c>
      <c r="B36" s="10"/>
      <c r="C36" s="10"/>
      <c r="D36" s="10"/>
      <c r="E36" s="10"/>
      <c r="F36" s="10"/>
      <c r="G36" s="10"/>
      <c r="H36" s="12"/>
      <c r="I36" s="12"/>
      <c r="J36" s="12"/>
      <c r="K36" s="12"/>
      <c r="L36" s="12"/>
      <c r="M36" s="12"/>
      <c r="N36" s="12"/>
      <c r="O36" s="12"/>
      <c r="P36" s="12"/>
      <c r="Q36" s="12"/>
      <c r="R36" s="12"/>
      <c r="S36" s="12"/>
      <c r="T36" s="12"/>
      <c r="U36" s="11" t="s">
        <v>64</v>
      </c>
      <c r="V36" s="9" t="str">
        <f>U36</f>
        <v>Chapter 6, EMIS Education Statistics, 2016</v>
      </c>
      <c r="W36" s="12"/>
      <c r="X36" s="12"/>
      <c r="Y36" s="12"/>
      <c r="Z36" s="12"/>
      <c r="AA36" s="12"/>
      <c r="AB36" s="12"/>
      <c r="AC36" s="12"/>
      <c r="AD36" s="12"/>
      <c r="AE36" s="12"/>
      <c r="AF36" s="12"/>
      <c r="AG36" s="12"/>
      <c r="AH36" s="12"/>
      <c r="AI36" s="12"/>
      <c r="AJ36" s="12"/>
      <c r="AK36" s="12"/>
      <c r="AL36" s="12"/>
      <c r="AM36" s="12"/>
      <c r="AN36" s="12"/>
      <c r="AO36" s="12"/>
      <c r="AP36" s="11">
        <f>A36+1</f>
        <v>87</v>
      </c>
    </row>
    <row r="37" spans="1:42">
      <c r="A37" s="21" t="s">
        <v>31</v>
      </c>
      <c r="B37" s="21" t="e">
        <f>MATCH(B$4,facilities!#REF!,0)</f>
        <v>#REF!</v>
      </c>
      <c r="C37" s="21" t="e">
        <f>MATCH(C$4,facilities!#REF!,0)</f>
        <v>#REF!</v>
      </c>
      <c r="D37" s="21" t="e">
        <f>MATCH(D$4,facilities!#REF!,0)</f>
        <v>#REF!</v>
      </c>
      <c r="E37" s="21" t="e">
        <f>MATCH(E$4,facilities!#REF!,0)</f>
        <v>#REF!</v>
      </c>
      <c r="F37" s="21" t="e">
        <f>MATCH(F$4,facilities!#REF!,0)</f>
        <v>#REF!</v>
      </c>
      <c r="G37" s="21" t="e">
        <f>MATCH(G$4,facilities!#REF!,0)</f>
        <v>#REF!</v>
      </c>
      <c r="H37" s="21" t="e">
        <f>MATCH(H$4,facilities!#REF!,0)</f>
        <v>#REF!</v>
      </c>
      <c r="I37" s="21" t="e">
        <f>MATCH(I$4,facilities!#REF!,0)</f>
        <v>#REF!</v>
      </c>
      <c r="J37" s="21" t="e">
        <f>MATCH(J$4,facilities!#REF!,0)</f>
        <v>#REF!</v>
      </c>
      <c r="K37" s="21" t="e">
        <f>MATCH(K$4,facilities!#REF!,0)</f>
        <v>#REF!</v>
      </c>
      <c r="L37" s="21" t="e">
        <f>MATCH(L$4,facilities!#REF!,0)</f>
        <v>#REF!</v>
      </c>
      <c r="M37" s="21" t="e">
        <f>MATCH(M$4,facilities!#REF!,0)</f>
        <v>#REF!</v>
      </c>
      <c r="N37" s="21" t="e">
        <f>MATCH(N$4,facilities!#REF!,0)</f>
        <v>#REF!</v>
      </c>
      <c r="O37" s="21" t="e">
        <f>MATCH(O$4,facilities!#REF!,0)</f>
        <v>#REF!</v>
      </c>
      <c r="P37" s="21" t="e">
        <f>MATCH(P$4,facilities!#REF!,0)</f>
        <v>#REF!</v>
      </c>
      <c r="Q37" s="21" t="e">
        <f>MATCH(Q$4,facilities!#REF!,0)</f>
        <v>#REF!</v>
      </c>
      <c r="R37" s="21" t="e">
        <f>MATCH(R$4,facilities!#REF!,0)</f>
        <v>#REF!</v>
      </c>
      <c r="S37" s="21" t="e">
        <f>MATCH(S$4,facilities!#REF!,0)</f>
        <v>#REF!</v>
      </c>
      <c r="T37" s="21" t="e">
        <f>MATCH(T$4,facilities!#REF!,0)</f>
        <v>#REF!</v>
      </c>
      <c r="U37" s="21" t="e">
        <f>MATCH(U$4,facilities!#REF!,0)</f>
        <v>#REF!</v>
      </c>
      <c r="V37" s="21"/>
      <c r="W37" s="21" t="e">
        <f>MATCH(W$4,facilities!#REF!,0)</f>
        <v>#REF!</v>
      </c>
      <c r="X37" s="21" t="e">
        <f>MATCH(X$4,facilities!#REF!,0)</f>
        <v>#REF!</v>
      </c>
      <c r="Y37" s="21" t="e">
        <f>MATCH(Y$4,facilities!#REF!,0)</f>
        <v>#REF!</v>
      </c>
      <c r="Z37" s="21" t="e">
        <f>MATCH(Z$4,facilities!#REF!,0)</f>
        <v>#REF!</v>
      </c>
      <c r="AA37" s="21" t="e">
        <f>MATCH(AA$4,facilities!#REF!,0)</f>
        <v>#REF!</v>
      </c>
      <c r="AB37" s="21" t="e">
        <f>MATCH(AB$4,facilities!#REF!,0)</f>
        <v>#REF!</v>
      </c>
      <c r="AC37" s="21" t="e">
        <f>MATCH(AC$4,facilities!#REF!,0)</f>
        <v>#REF!</v>
      </c>
      <c r="AD37" s="21" t="e">
        <f>MATCH(AD$4,facilities!#REF!,0)</f>
        <v>#REF!</v>
      </c>
      <c r="AE37" s="21" t="e">
        <f>MATCH(AE$4,facilities!#REF!,0)</f>
        <v>#REF!</v>
      </c>
      <c r="AF37" s="21" t="e">
        <f>MATCH(AF$4,facilities!#REF!,0)</f>
        <v>#REF!</v>
      </c>
      <c r="AG37" s="21" t="e">
        <f>MATCH(AG$4,facilities!#REF!,0)</f>
        <v>#REF!</v>
      </c>
      <c r="AH37" s="21" t="e">
        <f>MATCH(AH$4,facilities!#REF!,0)</f>
        <v>#REF!</v>
      </c>
      <c r="AI37" s="21" t="e">
        <f>MATCH(AI$4,facilities!#REF!,0)</f>
        <v>#REF!</v>
      </c>
      <c r="AJ37" s="21" t="e">
        <f>MATCH(AJ$4,facilities!#REF!,0)</f>
        <v>#REF!</v>
      </c>
      <c r="AK37" s="21" t="e">
        <f>MATCH(AK$4,facilities!#REF!,0)</f>
        <v>#REF!</v>
      </c>
    </row>
    <row r="38" spans="1:42">
      <c r="A38" s="22" t="s">
        <v>32</v>
      </c>
      <c r="B38" s="22">
        <v>1</v>
      </c>
      <c r="C38" s="22">
        <v>1</v>
      </c>
      <c r="D38" s="22">
        <v>1</v>
      </c>
      <c r="E38" s="22">
        <v>1</v>
      </c>
      <c r="F38" s="22">
        <v>1</v>
      </c>
      <c r="G38" s="22">
        <f>B38+1</f>
        <v>2</v>
      </c>
      <c r="H38" s="22">
        <f t="shared" ref="H38:AK38" si="6">C38+1</f>
        <v>2</v>
      </c>
      <c r="I38" s="22">
        <f t="shared" si="6"/>
        <v>2</v>
      </c>
      <c r="J38" s="22">
        <f t="shared" si="6"/>
        <v>2</v>
      </c>
      <c r="K38" s="22">
        <f t="shared" si="6"/>
        <v>2</v>
      </c>
      <c r="L38" s="22">
        <f t="shared" si="6"/>
        <v>3</v>
      </c>
      <c r="M38" s="22">
        <f t="shared" si="6"/>
        <v>3</v>
      </c>
      <c r="N38" s="22">
        <f t="shared" si="6"/>
        <v>3</v>
      </c>
      <c r="O38" s="22">
        <f t="shared" si="6"/>
        <v>3</v>
      </c>
      <c r="P38" s="22">
        <f t="shared" si="6"/>
        <v>3</v>
      </c>
      <c r="Q38" s="22">
        <f t="shared" si="6"/>
        <v>4</v>
      </c>
      <c r="R38" s="22">
        <f t="shared" si="6"/>
        <v>4</v>
      </c>
      <c r="S38" s="22">
        <f t="shared" si="6"/>
        <v>4</v>
      </c>
      <c r="T38" s="22">
        <f t="shared" si="6"/>
        <v>4</v>
      </c>
      <c r="U38" s="22">
        <f t="shared" si="6"/>
        <v>4</v>
      </c>
      <c r="V38" s="22"/>
      <c r="W38" s="22">
        <f>Q38+1</f>
        <v>5</v>
      </c>
      <c r="X38" s="22">
        <f>R38+1</f>
        <v>5</v>
      </c>
      <c r="Y38" s="22">
        <f>S38+1</f>
        <v>5</v>
      </c>
      <c r="Z38" s="22">
        <f>T38+1</f>
        <v>5</v>
      </c>
      <c r="AA38" s="22">
        <f>U38+1</f>
        <v>5</v>
      </c>
      <c r="AB38" s="22">
        <f t="shared" si="6"/>
        <v>6</v>
      </c>
      <c r="AC38" s="22">
        <f t="shared" si="6"/>
        <v>6</v>
      </c>
      <c r="AD38" s="22">
        <f t="shared" si="6"/>
        <v>6</v>
      </c>
      <c r="AE38" s="22">
        <f t="shared" si="6"/>
        <v>6</v>
      </c>
      <c r="AF38" s="22">
        <f t="shared" si="6"/>
        <v>6</v>
      </c>
      <c r="AG38" s="22">
        <f t="shared" si="6"/>
        <v>7</v>
      </c>
      <c r="AH38" s="22">
        <f t="shared" si="6"/>
        <v>7</v>
      </c>
      <c r="AI38" s="22">
        <f t="shared" si="6"/>
        <v>7</v>
      </c>
      <c r="AJ38" s="22">
        <f t="shared" si="6"/>
        <v>7</v>
      </c>
      <c r="AK38" s="22">
        <f t="shared" si="6"/>
        <v>7</v>
      </c>
    </row>
    <row r="40" spans="1:42">
      <c r="A40" s="30" t="str">
        <f>"Change from "&amp;B4&amp;" - "&amp;F4</f>
        <v>Change from 2012 - 2016</v>
      </c>
      <c r="B40" s="30"/>
      <c r="C40" s="30"/>
      <c r="D40" s="31">
        <f>(F5-B5)/B5</f>
        <v>0.25236268363432207</v>
      </c>
      <c r="I40" s="31" t="e">
        <f>(K5-#REF!)/#REF!</f>
        <v>#REF!</v>
      </c>
      <c r="N40" s="31" t="e">
        <f>(P5-#REF!)/#REF!</f>
        <v>#REF!</v>
      </c>
      <c r="S40" s="31" t="e">
        <f>(T5-#REF!)/#REF!</f>
        <v>#REF!</v>
      </c>
      <c r="Y40" s="31" t="e">
        <f>(Z5-#REF!)/#REF!</f>
        <v>#REF!</v>
      </c>
      <c r="AD40" s="31" t="e">
        <f>(AE5-#REF!)/#REF!</f>
        <v>#REF!</v>
      </c>
      <c r="AI40" s="31" t="e">
        <f>(AJ5-#REF!)/#REF!</f>
        <v>#REF!</v>
      </c>
      <c r="AN40" s="31" t="e">
        <f>(AO5-#REF!)/#REF!</f>
        <v>#REF!</v>
      </c>
    </row>
    <row r="41" spans="1:42">
      <c r="A41" s="30" t="s">
        <v>40</v>
      </c>
      <c r="B41" s="30"/>
      <c r="C41" s="30"/>
      <c r="D41" s="32">
        <f>EXP((LN(F5)-LN(B5))/4)-1</f>
        <v>5.7870556434283627E-2</v>
      </c>
      <c r="I41" s="32" t="e">
        <f>EXP((LN(K5)-LN(#REF!))/4)-1</f>
        <v>#REF!</v>
      </c>
      <c r="N41" s="32" t="e">
        <f>EXP((LN(P5)-LN(#REF!))/4)-1</f>
        <v>#REF!</v>
      </c>
      <c r="S41" s="32" t="e">
        <f>EXP((LN(T5)-LN(#REF!))/4)-1</f>
        <v>#REF!</v>
      </c>
      <c r="Y41" s="32" t="e">
        <f>EXP((LN(Z5)-LN(#REF!))/4)-1</f>
        <v>#REF!</v>
      </c>
      <c r="AD41" s="32" t="e">
        <f>EXP((LN(AE5)-LN(#REF!))/4)-1</f>
        <v>#REF!</v>
      </c>
      <c r="AI41" s="32" t="e">
        <f>EXP((LN(AJ5)-LN(#REF!))/4)-1</f>
        <v>#REF!</v>
      </c>
      <c r="AN41" s="32" t="e">
        <f>EXP((LN(AO5)-LN(#REF!))/4)-1</f>
        <v>#REF!</v>
      </c>
    </row>
    <row r="43" spans="1:42">
      <c r="A43" s="30" t="s">
        <v>41</v>
      </c>
      <c r="U43" s="47"/>
      <c r="V43" s="47"/>
      <c r="W43" s="47"/>
      <c r="X43" s="47"/>
      <c r="Y43" s="47"/>
      <c r="Z43" s="47"/>
      <c r="AA43" s="47"/>
    </row>
    <row r="44" spans="1:42">
      <c r="A44" s="30"/>
      <c r="B44" s="33" t="s">
        <v>42</v>
      </c>
      <c r="C44" s="33" t="s">
        <v>43</v>
      </c>
      <c r="D44" s="34" t="s">
        <v>44</v>
      </c>
      <c r="E44" s="34" t="s">
        <v>43</v>
      </c>
      <c r="H44" s="47"/>
      <c r="I44" s="47"/>
      <c r="J44" s="47"/>
      <c r="K44" s="47"/>
      <c r="L44" s="47"/>
      <c r="M44" s="47"/>
      <c r="N44" s="47"/>
      <c r="O44" s="47"/>
      <c r="U44" s="47"/>
      <c r="V44" s="47"/>
      <c r="W44" s="47"/>
      <c r="X44" s="47"/>
      <c r="Y44" s="47"/>
      <c r="Z44" s="47"/>
      <c r="AA44" s="47"/>
    </row>
    <row r="45" spans="1:42">
      <c r="A45" s="30" t="str">
        <f>A7</f>
        <v>//Kharas</v>
      </c>
      <c r="B45" s="32">
        <f>EXP((LN(F7)-LN(B7))/4)-1</f>
        <v>0.19095666841023262</v>
      </c>
      <c r="C45" s="30">
        <f t="shared" ref="C45" si="7">RANK(B45,$B$45:$B$57,0)</f>
        <v>1</v>
      </c>
      <c r="D45" s="36">
        <f>F7-B7</f>
        <v>772</v>
      </c>
      <c r="E45" s="35">
        <f t="shared" ref="E45" si="8">RANK(D45,$D$45:$D$57,0)</f>
        <v>2</v>
      </c>
      <c r="H45" s="47"/>
      <c r="I45" s="47"/>
      <c r="J45" s="47"/>
      <c r="K45" s="47"/>
      <c r="L45" s="47"/>
      <c r="M45" s="47"/>
      <c r="N45" s="47"/>
      <c r="O45" s="47"/>
      <c r="U45" s="47"/>
      <c r="V45" s="47"/>
      <c r="W45" s="47"/>
      <c r="X45" s="47"/>
      <c r="Y45" s="47"/>
      <c r="Z45" s="47"/>
      <c r="AA45" s="47"/>
    </row>
    <row r="46" spans="1:42">
      <c r="A46" s="30" t="str">
        <f t="shared" ref="A46:A58" si="9">A8</f>
        <v>Erongo</v>
      </c>
      <c r="B46" s="32">
        <f t="shared" ref="B46:B57" si="10">EXP((LN(F8)-LN(B8))/4)-1</f>
        <v>3.618570317440728E-2</v>
      </c>
      <c r="C46" s="30">
        <f t="shared" ref="C46:C57" si="11">RANK(B46,$B$45:$B$57,0)</f>
        <v>11</v>
      </c>
      <c r="D46" s="36">
        <f t="shared" ref="D46:D57" si="12">F8-B8</f>
        <v>167</v>
      </c>
      <c r="E46" s="35">
        <f t="shared" ref="E46:E57" si="13">RANK(D46,$D$45:$D$57,0)</f>
        <v>11</v>
      </c>
      <c r="H46" s="47"/>
      <c r="I46" s="47"/>
      <c r="J46" s="47"/>
      <c r="K46" s="47"/>
      <c r="L46" s="47"/>
      <c r="M46" s="47"/>
      <c r="N46" s="47"/>
      <c r="O46" s="47"/>
      <c r="U46" s="47"/>
      <c r="V46" s="47"/>
      <c r="W46" s="47"/>
      <c r="X46" s="47"/>
      <c r="Y46" s="47"/>
      <c r="Z46" s="47"/>
      <c r="AA46" s="47"/>
    </row>
    <row r="47" spans="1:42">
      <c r="A47" s="30" t="str">
        <f t="shared" si="9"/>
        <v>Hardap</v>
      </c>
      <c r="B47" s="32">
        <f t="shared" si="10"/>
        <v>6.560194397510366E-2</v>
      </c>
      <c r="C47" s="30">
        <f t="shared" si="11"/>
        <v>3</v>
      </c>
      <c r="D47" s="36">
        <f t="shared" si="12"/>
        <v>237</v>
      </c>
      <c r="E47" s="35">
        <f t="shared" si="13"/>
        <v>8</v>
      </c>
      <c r="H47" s="47"/>
      <c r="I47" s="47"/>
      <c r="J47" s="47"/>
      <c r="K47" s="47"/>
      <c r="L47" s="47"/>
      <c r="M47" s="47"/>
      <c r="N47" s="47"/>
      <c r="O47" s="47"/>
      <c r="U47" s="47"/>
      <c r="V47" s="47"/>
      <c r="W47" s="47"/>
      <c r="X47" s="47"/>
      <c r="Y47" s="47"/>
      <c r="Z47" s="47"/>
      <c r="AA47" s="47"/>
    </row>
    <row r="48" spans="1:42">
      <c r="A48" s="30" t="str">
        <f t="shared" si="9"/>
        <v>Kavango East</v>
      </c>
      <c r="B48" s="32">
        <f t="shared" si="10"/>
        <v>4.4774447342406321E-2</v>
      </c>
      <c r="C48" s="30">
        <f t="shared" si="11"/>
        <v>9</v>
      </c>
      <c r="D48" s="36">
        <f t="shared" si="12"/>
        <v>270</v>
      </c>
      <c r="E48" s="35">
        <f t="shared" si="13"/>
        <v>7</v>
      </c>
      <c r="H48" s="47"/>
      <c r="I48" s="47"/>
      <c r="J48" s="47"/>
      <c r="K48" s="47"/>
      <c r="L48" s="47"/>
      <c r="M48" s="47"/>
      <c r="N48" s="47"/>
      <c r="O48" s="47"/>
      <c r="U48" s="47"/>
      <c r="V48" s="47"/>
      <c r="W48" s="47"/>
      <c r="X48" s="47"/>
      <c r="Y48" s="47"/>
      <c r="Z48" s="47"/>
      <c r="AA48" s="47"/>
    </row>
    <row r="49" spans="1:27">
      <c r="A49" s="30" t="str">
        <f t="shared" si="9"/>
        <v>Kavango West</v>
      </c>
      <c r="B49" s="32">
        <f t="shared" si="10"/>
        <v>4.650846645309703E-2</v>
      </c>
      <c r="C49" s="30">
        <f t="shared" si="11"/>
        <v>8</v>
      </c>
      <c r="D49" s="36">
        <f t="shared" si="12"/>
        <v>206</v>
      </c>
      <c r="E49" s="35">
        <f t="shared" si="13"/>
        <v>9</v>
      </c>
      <c r="H49" s="47"/>
      <c r="I49" s="47"/>
      <c r="J49" s="47"/>
      <c r="K49" s="47"/>
      <c r="L49" s="47"/>
      <c r="M49" s="47"/>
      <c r="N49" s="47"/>
      <c r="O49" s="47"/>
      <c r="U49" s="47"/>
      <c r="V49" s="47"/>
      <c r="W49" s="47"/>
      <c r="X49" s="47"/>
      <c r="Y49" s="47"/>
      <c r="Z49" s="47"/>
      <c r="AA49" s="47"/>
    </row>
    <row r="50" spans="1:27">
      <c r="A50" s="30" t="str">
        <f t="shared" si="9"/>
        <v>Khomas</v>
      </c>
      <c r="B50" s="32">
        <f t="shared" si="10"/>
        <v>5.3598584602172039E-2</v>
      </c>
      <c r="C50" s="30">
        <f t="shared" si="11"/>
        <v>6</v>
      </c>
      <c r="D50" s="36">
        <f t="shared" si="12"/>
        <v>553</v>
      </c>
      <c r="E50" s="35">
        <f t="shared" si="13"/>
        <v>3</v>
      </c>
      <c r="H50" s="47"/>
      <c r="I50" s="47"/>
      <c r="J50" s="47"/>
      <c r="K50" s="47"/>
      <c r="L50" s="47"/>
      <c r="M50" s="47"/>
      <c r="N50" s="47"/>
      <c r="O50" s="47"/>
      <c r="U50" s="47"/>
      <c r="V50" s="47"/>
      <c r="W50" s="47"/>
      <c r="X50" s="47"/>
      <c r="Y50" s="47"/>
      <c r="Z50" s="47"/>
      <c r="AA50" s="47"/>
    </row>
    <row r="51" spans="1:27">
      <c r="A51" s="30" t="str">
        <f t="shared" si="9"/>
        <v>Kunene</v>
      </c>
      <c r="B51" s="32">
        <f t="shared" si="10"/>
        <v>5.1875757316903748E-2</v>
      </c>
      <c r="C51" s="30">
        <f t="shared" si="11"/>
        <v>7</v>
      </c>
      <c r="D51" s="36">
        <f t="shared" si="12"/>
        <v>150</v>
      </c>
      <c r="E51" s="35">
        <f t="shared" si="13"/>
        <v>12</v>
      </c>
      <c r="H51" s="47"/>
      <c r="I51" s="47"/>
      <c r="J51" s="47"/>
      <c r="K51" s="47"/>
      <c r="L51" s="47"/>
      <c r="M51" s="47"/>
      <c r="N51" s="47"/>
      <c r="O51" s="47"/>
      <c r="U51" s="47"/>
      <c r="V51" s="47"/>
      <c r="W51" s="47"/>
      <c r="X51" s="47"/>
      <c r="Y51" s="47"/>
      <c r="Z51" s="47"/>
      <c r="AA51" s="47"/>
    </row>
    <row r="52" spans="1:27">
      <c r="A52" s="30" t="str">
        <f t="shared" si="9"/>
        <v>Ohangwena</v>
      </c>
      <c r="B52" s="32">
        <f t="shared" si="10"/>
        <v>0.10369489672846877</v>
      </c>
      <c r="C52" s="30">
        <f t="shared" si="11"/>
        <v>2</v>
      </c>
      <c r="D52" s="36">
        <f t="shared" si="12"/>
        <v>1470</v>
      </c>
      <c r="E52" s="35">
        <f t="shared" si="13"/>
        <v>1</v>
      </c>
      <c r="H52" s="47"/>
      <c r="I52" s="47"/>
      <c r="J52" s="47"/>
      <c r="K52" s="47"/>
      <c r="L52" s="47"/>
      <c r="M52" s="47"/>
      <c r="N52" s="47"/>
      <c r="O52" s="47"/>
      <c r="U52" s="47"/>
      <c r="V52" s="47"/>
      <c r="W52" s="47"/>
      <c r="X52" s="47"/>
      <c r="Y52" s="47"/>
      <c r="Z52" s="47"/>
      <c r="AA52" s="47"/>
    </row>
    <row r="53" spans="1:27">
      <c r="A53" s="30" t="str">
        <f t="shared" si="9"/>
        <v>Omaheke</v>
      </c>
      <c r="B53" s="32">
        <f t="shared" si="10"/>
        <v>6.4796605517782657E-2</v>
      </c>
      <c r="C53" s="30">
        <f t="shared" si="11"/>
        <v>4</v>
      </c>
      <c r="D53" s="36">
        <f t="shared" si="12"/>
        <v>177</v>
      </c>
      <c r="E53" s="35">
        <f t="shared" si="13"/>
        <v>10</v>
      </c>
      <c r="H53" s="47"/>
      <c r="I53" s="47"/>
      <c r="J53" s="47"/>
      <c r="K53" s="47"/>
      <c r="L53" s="47"/>
      <c r="M53" s="47"/>
      <c r="N53" s="47"/>
      <c r="O53" s="47"/>
      <c r="U53" s="47"/>
      <c r="V53" s="47"/>
      <c r="W53" s="47"/>
      <c r="X53" s="47"/>
      <c r="Y53" s="47"/>
      <c r="Z53" s="47"/>
      <c r="AA53" s="47"/>
    </row>
    <row r="54" spans="1:27">
      <c r="A54" s="30" t="str">
        <f t="shared" si="9"/>
        <v>Omusati</v>
      </c>
      <c r="B54" s="32">
        <f t="shared" si="10"/>
        <v>2.9831076422539793E-2</v>
      </c>
      <c r="C54" s="30">
        <f t="shared" si="11"/>
        <v>12</v>
      </c>
      <c r="D54" s="36">
        <f t="shared" si="12"/>
        <v>408</v>
      </c>
      <c r="E54" s="35">
        <f t="shared" si="13"/>
        <v>4</v>
      </c>
      <c r="H54" s="47"/>
      <c r="I54" s="47"/>
      <c r="J54" s="47"/>
      <c r="K54" s="47"/>
      <c r="L54" s="47"/>
      <c r="M54" s="47"/>
      <c r="N54" s="47"/>
      <c r="O54" s="47"/>
      <c r="U54" s="47"/>
      <c r="V54" s="47"/>
      <c r="W54" s="47"/>
      <c r="X54" s="47"/>
      <c r="Y54" s="47"/>
      <c r="Z54" s="47"/>
      <c r="AA54" s="47"/>
    </row>
    <row r="55" spans="1:27">
      <c r="A55" s="30" t="str">
        <f t="shared" si="9"/>
        <v>Oshana</v>
      </c>
      <c r="B55" s="32">
        <f t="shared" si="10"/>
        <v>1.2486812551196991E-2</v>
      </c>
      <c r="C55" s="30">
        <f t="shared" si="11"/>
        <v>13</v>
      </c>
      <c r="D55" s="36">
        <f t="shared" si="12"/>
        <v>100</v>
      </c>
      <c r="E55" s="35">
        <f t="shared" si="13"/>
        <v>13</v>
      </c>
      <c r="H55" s="47"/>
      <c r="I55" s="47"/>
      <c r="J55" s="47"/>
      <c r="K55" s="47"/>
      <c r="L55" s="47"/>
      <c r="M55" s="47"/>
      <c r="N55" s="47"/>
      <c r="O55" s="47"/>
      <c r="U55" s="47"/>
      <c r="V55" s="47"/>
      <c r="W55" s="47"/>
      <c r="X55" s="47"/>
      <c r="Y55" s="47"/>
      <c r="Z55" s="47"/>
      <c r="AA55" s="47"/>
    </row>
    <row r="56" spans="1:27">
      <c r="A56" s="30" t="str">
        <f t="shared" si="9"/>
        <v>Oshikoto</v>
      </c>
      <c r="B56" s="32">
        <f t="shared" si="10"/>
        <v>4.2784012608336752E-2</v>
      </c>
      <c r="C56" s="30">
        <f t="shared" si="11"/>
        <v>10</v>
      </c>
      <c r="D56" s="36">
        <f t="shared" si="12"/>
        <v>403</v>
      </c>
      <c r="E56" s="35">
        <f t="shared" si="13"/>
        <v>5</v>
      </c>
      <c r="H56" s="47"/>
      <c r="I56" s="47"/>
      <c r="J56" s="47"/>
      <c r="K56" s="47"/>
      <c r="L56" s="47"/>
      <c r="M56" s="47"/>
      <c r="N56" s="47"/>
      <c r="O56" s="47"/>
      <c r="U56" s="47"/>
      <c r="V56" s="47"/>
      <c r="W56" s="47"/>
      <c r="X56" s="47"/>
      <c r="Y56" s="47"/>
      <c r="Z56" s="47"/>
      <c r="AA56" s="47"/>
    </row>
    <row r="57" spans="1:27">
      <c r="A57" s="30" t="str">
        <f t="shared" si="9"/>
        <v>Otjozondjupa</v>
      </c>
      <c r="B57" s="32">
        <f t="shared" si="10"/>
        <v>6.1223317258484844E-2</v>
      </c>
      <c r="C57" s="30">
        <f t="shared" si="11"/>
        <v>5</v>
      </c>
      <c r="D57" s="36">
        <f t="shared" si="12"/>
        <v>293</v>
      </c>
      <c r="E57" s="35">
        <f t="shared" si="13"/>
        <v>6</v>
      </c>
      <c r="H57" s="47"/>
      <c r="I57" s="47"/>
      <c r="J57" s="47"/>
      <c r="K57" s="47"/>
      <c r="L57" s="47"/>
      <c r="M57" s="47"/>
      <c r="N57" s="47"/>
      <c r="O57" s="47"/>
      <c r="U57" s="47"/>
      <c r="V57" s="47"/>
      <c r="W57" s="47"/>
      <c r="X57" s="47"/>
      <c r="Y57" s="47"/>
      <c r="Z57" s="47"/>
      <c r="AA57" s="47"/>
    </row>
    <row r="58" spans="1:27">
      <c r="A58" s="30" t="str">
        <f t="shared" si="9"/>
        <v>Zambezi</v>
      </c>
      <c r="B58" s="32">
        <f>EXP((LN(F20)-LN(B20))/4)-1</f>
        <v>4.3518573366541302E-2</v>
      </c>
      <c r="C58" s="30" t="e">
        <f>RANK(B58,$B$45:$B$57,0)</f>
        <v>#N/A</v>
      </c>
      <c r="D58" s="36">
        <f>F20-B20</f>
        <v>188</v>
      </c>
      <c r="E58" s="35" t="e">
        <f>RANK(D58,$D$45:$D$57,0)</f>
        <v>#N/A</v>
      </c>
      <c r="H58" s="47"/>
      <c r="I58" s="47"/>
      <c r="J58" s="47"/>
      <c r="K58" s="47"/>
      <c r="L58" s="47"/>
      <c r="M58" s="47"/>
      <c r="N58" s="47"/>
      <c r="O58" s="47"/>
      <c r="U58" s="47"/>
      <c r="V58" s="47"/>
      <c r="W58" s="47"/>
      <c r="X58" s="47"/>
      <c r="Y58" s="47"/>
      <c r="Z58" s="47"/>
      <c r="AA58" s="47"/>
    </row>
  </sheetData>
  <phoneticPr fontId="0" type="noConversion"/>
  <pageMargins left="0.81" right="0.47244094488188981" top="0.47244094488188981" bottom="0.31496062992125984" header="0.31496062992125984" footer="0.31496062992125984"/>
  <pageSetup paperSize="9" scale="95" orientation="landscape" horizontalDpi="1200" verticalDpi="1200" r:id="rId1"/>
  <headerFooter alignWithMargins="0"/>
  <colBreaks count="1" manualBreakCount="1">
    <brk id="21"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L126"/>
  <sheetViews>
    <sheetView showGridLines="0" topLeftCell="A85" zoomScaleNormal="100" workbookViewId="0">
      <selection activeCell="G88" activeCellId="13" sqref="G16 G24 G32 G40 G48 G56 G64 G72 G80 G96 G104 G112 G120 G88"/>
    </sheetView>
  </sheetViews>
  <sheetFormatPr defaultRowHeight="12"/>
  <cols>
    <col min="1" max="1" width="18.140625" customWidth="1"/>
    <col min="2" max="2" width="20.140625" bestFit="1" customWidth="1"/>
    <col min="3" max="6" width="6.42578125" style="48" bestFit="1" customWidth="1"/>
    <col min="7" max="9" width="9" style="48" customWidth="1"/>
  </cols>
  <sheetData>
    <row r="1" spans="1:11">
      <c r="C1" s="54" t="s">
        <v>59</v>
      </c>
      <c r="D1" s="54" t="s">
        <v>65</v>
      </c>
      <c r="E1" s="54" t="s">
        <v>66</v>
      </c>
      <c r="F1" s="54" t="s">
        <v>67</v>
      </c>
      <c r="G1" s="54" t="s">
        <v>68</v>
      </c>
      <c r="H1" s="54" t="s">
        <v>69</v>
      </c>
    </row>
    <row r="2" spans="1:11">
      <c r="A2" s="70" t="s">
        <v>0</v>
      </c>
      <c r="B2" s="15" t="s">
        <v>23</v>
      </c>
      <c r="C2" s="55">
        <f t="shared" ref="C2:H2" si="0">C114+C18+C26++C10+C42+C50+C58+C66+C74+C82+C90+C98+C106+C34</f>
        <v>21374</v>
      </c>
      <c r="D2" s="55">
        <f t="shared" si="0"/>
        <v>21698</v>
      </c>
      <c r="E2" s="55">
        <f t="shared" si="0"/>
        <v>22420</v>
      </c>
      <c r="F2" s="55">
        <f t="shared" si="0"/>
        <v>22866</v>
      </c>
      <c r="G2" s="55">
        <f t="shared" si="0"/>
        <v>26768</v>
      </c>
      <c r="H2" s="55">
        <f t="shared" si="0"/>
        <v>0</v>
      </c>
      <c r="I2" s="56"/>
      <c r="J2" s="42"/>
      <c r="K2" s="42"/>
    </row>
    <row r="3" spans="1:11">
      <c r="A3" s="71"/>
      <c r="B3" s="17" t="s">
        <v>25</v>
      </c>
      <c r="C3" s="55">
        <f t="shared" ref="C3:H8" si="1">C115+C19+C27+C11+C43+C51+C59+C67+C75+C83+C91+C99+C107+C35</f>
        <v>952</v>
      </c>
      <c r="D3" s="55">
        <f t="shared" si="1"/>
        <v>594</v>
      </c>
      <c r="E3" s="55">
        <f t="shared" si="1"/>
        <v>590</v>
      </c>
      <c r="F3" s="55">
        <f t="shared" si="1"/>
        <v>578</v>
      </c>
      <c r="G3" s="55">
        <f t="shared" si="1"/>
        <v>649</v>
      </c>
      <c r="H3" s="55">
        <f t="shared" si="1"/>
        <v>0</v>
      </c>
      <c r="I3" s="56"/>
      <c r="J3" s="42"/>
      <c r="K3" s="42"/>
    </row>
    <row r="4" spans="1:11">
      <c r="A4" s="71"/>
      <c r="B4" s="17" t="s">
        <v>26</v>
      </c>
      <c r="C4" s="55">
        <f t="shared" si="1"/>
        <v>2162</v>
      </c>
      <c r="D4" s="55">
        <f t="shared" si="1"/>
        <v>878</v>
      </c>
      <c r="E4" s="55">
        <f t="shared" si="1"/>
        <v>896</v>
      </c>
      <c r="F4" s="55">
        <f t="shared" si="1"/>
        <v>866</v>
      </c>
      <c r="G4" s="55">
        <f t="shared" si="1"/>
        <v>1063</v>
      </c>
      <c r="H4" s="55">
        <f t="shared" si="1"/>
        <v>0</v>
      </c>
      <c r="I4" s="56"/>
    </row>
    <row r="5" spans="1:11">
      <c r="A5" s="71"/>
      <c r="B5" s="17" t="s">
        <v>27</v>
      </c>
      <c r="C5" s="55">
        <f t="shared" si="1"/>
        <v>628</v>
      </c>
      <c r="D5" s="55">
        <f t="shared" si="1"/>
        <v>196</v>
      </c>
      <c r="E5" s="55">
        <f t="shared" si="1"/>
        <v>185</v>
      </c>
      <c r="F5" s="55">
        <f t="shared" si="1"/>
        <v>159</v>
      </c>
      <c r="G5" s="55">
        <f t="shared" si="1"/>
        <v>186</v>
      </c>
      <c r="H5" s="55">
        <f t="shared" si="1"/>
        <v>0</v>
      </c>
      <c r="I5" s="56"/>
    </row>
    <row r="6" spans="1:11">
      <c r="A6" s="71"/>
      <c r="B6" s="17" t="s">
        <v>28</v>
      </c>
      <c r="C6" s="55">
        <f t="shared" si="1"/>
        <v>448</v>
      </c>
      <c r="D6" s="55">
        <f t="shared" si="1"/>
        <v>303</v>
      </c>
      <c r="E6" s="55">
        <f t="shared" si="1"/>
        <v>262</v>
      </c>
      <c r="F6" s="55">
        <f t="shared" si="1"/>
        <v>277</v>
      </c>
      <c r="G6" s="55">
        <f t="shared" si="1"/>
        <v>308</v>
      </c>
      <c r="H6" s="55">
        <f t="shared" si="1"/>
        <v>0</v>
      </c>
      <c r="I6" s="56"/>
    </row>
    <row r="7" spans="1:11">
      <c r="A7" s="71"/>
      <c r="B7" s="17" t="s">
        <v>29</v>
      </c>
      <c r="C7" s="55">
        <f t="shared" si="1"/>
        <v>785</v>
      </c>
      <c r="D7" s="55">
        <f t="shared" si="1"/>
        <v>650</v>
      </c>
      <c r="E7" s="55">
        <f t="shared" si="1"/>
        <v>632</v>
      </c>
      <c r="F7" s="55">
        <f t="shared" si="1"/>
        <v>659</v>
      </c>
      <c r="G7" s="55">
        <f t="shared" si="1"/>
        <v>707</v>
      </c>
      <c r="H7" s="55">
        <f t="shared" si="1"/>
        <v>0</v>
      </c>
      <c r="I7" s="56"/>
    </row>
    <row r="8" spans="1:11">
      <c r="A8" s="71"/>
      <c r="B8" s="18" t="s">
        <v>30</v>
      </c>
      <c r="C8" s="55">
        <f t="shared" si="1"/>
        <v>8152</v>
      </c>
      <c r="D8" s="55">
        <f t="shared" si="1"/>
        <v>10082</v>
      </c>
      <c r="E8" s="55">
        <f t="shared" si="1"/>
        <v>10344</v>
      </c>
      <c r="F8" s="55">
        <f t="shared" si="1"/>
        <v>10310</v>
      </c>
      <c r="G8" s="55">
        <f t="shared" si="1"/>
        <v>12289</v>
      </c>
      <c r="H8" s="55">
        <f t="shared" si="1"/>
        <v>0</v>
      </c>
      <c r="I8" s="56"/>
    </row>
    <row r="9" spans="1:11">
      <c r="A9" s="72"/>
      <c r="B9" s="49" t="s">
        <v>56</v>
      </c>
      <c r="C9" s="55">
        <f>C121+C25+C33+C17+C49+C57+C65+C73+C81+C89+C97+C105+C113</f>
        <v>25</v>
      </c>
      <c r="D9" s="55">
        <f>D121+D25+D33+D17+D49+D57+D65+D73+D81+D89+D97+D105+D113</f>
        <v>288</v>
      </c>
      <c r="E9" s="55">
        <f>E121+E25+E33+E17+E49+E57+E65+E73+E81+E89+E97+E105+E113</f>
        <v>319</v>
      </c>
      <c r="F9" s="55">
        <f>F121+F25+F33+F17+F49+F57+F65+F73+F81+F89+F97+F105+F113</f>
        <v>370</v>
      </c>
      <c r="G9" s="55">
        <f>G121+G25+G33+G17+G49+G57+G65+G73+G81+G89+G97+G105+G113+G41</f>
        <v>469</v>
      </c>
      <c r="H9" s="55"/>
      <c r="I9" s="56"/>
    </row>
    <row r="10" spans="1:11">
      <c r="A10" s="70" t="s">
        <v>12</v>
      </c>
      <c r="B10" s="15" t="s">
        <v>23</v>
      </c>
      <c r="C10" s="16">
        <v>763</v>
      </c>
      <c r="D10" s="16">
        <v>742</v>
      </c>
      <c r="E10" s="16">
        <v>785</v>
      </c>
      <c r="F10" s="16">
        <v>999</v>
      </c>
      <c r="G10" s="16">
        <v>1535</v>
      </c>
      <c r="H10" s="16"/>
    </row>
    <row r="11" spans="1:11">
      <c r="A11" s="71"/>
      <c r="B11" s="17" t="s">
        <v>25</v>
      </c>
      <c r="C11" s="16">
        <v>40</v>
      </c>
      <c r="D11" s="16">
        <v>24</v>
      </c>
      <c r="E11" s="16">
        <v>30</v>
      </c>
      <c r="F11" s="16">
        <v>29</v>
      </c>
      <c r="G11" s="16">
        <v>58</v>
      </c>
      <c r="H11" s="16"/>
    </row>
    <row r="12" spans="1:11">
      <c r="A12" s="71"/>
      <c r="B12" s="17" t="s">
        <v>26</v>
      </c>
      <c r="C12" s="16">
        <v>119</v>
      </c>
      <c r="D12" s="16">
        <v>72</v>
      </c>
      <c r="E12" s="16">
        <v>73</v>
      </c>
      <c r="F12" s="16">
        <v>68</v>
      </c>
      <c r="G12" s="16">
        <v>133</v>
      </c>
      <c r="H12" s="16"/>
    </row>
    <row r="13" spans="1:11">
      <c r="A13" s="71"/>
      <c r="B13" s="17" t="s">
        <v>27</v>
      </c>
      <c r="C13" s="16">
        <v>25</v>
      </c>
      <c r="D13" s="16">
        <v>13</v>
      </c>
      <c r="E13" s="16">
        <v>13</v>
      </c>
      <c r="F13" s="16">
        <v>16</v>
      </c>
      <c r="G13" s="16">
        <v>24</v>
      </c>
      <c r="H13" s="16"/>
    </row>
    <row r="14" spans="1:11">
      <c r="A14" s="71"/>
      <c r="B14" s="17" t="s">
        <v>28</v>
      </c>
      <c r="C14" s="16">
        <v>24</v>
      </c>
      <c r="D14" s="16">
        <v>18</v>
      </c>
      <c r="E14" s="16">
        <v>20</v>
      </c>
      <c r="F14" s="16">
        <v>18</v>
      </c>
      <c r="G14" s="16">
        <v>36</v>
      </c>
      <c r="H14" s="16"/>
    </row>
    <row r="15" spans="1:11">
      <c r="A15" s="71"/>
      <c r="B15" s="17" t="s">
        <v>29</v>
      </c>
      <c r="C15" s="16">
        <v>55</v>
      </c>
      <c r="D15" s="16">
        <v>31</v>
      </c>
      <c r="E15" s="16">
        <v>30</v>
      </c>
      <c r="F15" s="16">
        <v>73</v>
      </c>
      <c r="G15" s="16">
        <v>61</v>
      </c>
      <c r="H15" s="16"/>
    </row>
    <row r="16" spans="1:11">
      <c r="A16" s="71"/>
      <c r="B16" s="18" t="s">
        <v>30</v>
      </c>
      <c r="C16" s="16">
        <v>456</v>
      </c>
      <c r="D16" s="16">
        <v>493</v>
      </c>
      <c r="E16" s="16">
        <v>506</v>
      </c>
      <c r="F16" s="16">
        <v>476</v>
      </c>
      <c r="G16" s="16">
        <v>1021</v>
      </c>
      <c r="H16" s="16"/>
    </row>
    <row r="17" spans="1:12">
      <c r="A17" s="72"/>
      <c r="B17" s="49" t="s">
        <v>56</v>
      </c>
      <c r="C17" s="16"/>
      <c r="D17" s="16">
        <v>33</v>
      </c>
      <c r="E17" s="16">
        <v>25</v>
      </c>
      <c r="F17" s="16">
        <v>8</v>
      </c>
      <c r="G17" s="16">
        <v>18</v>
      </c>
      <c r="H17" s="16"/>
    </row>
    <row r="18" spans="1:12">
      <c r="A18" s="70" t="s">
        <v>7</v>
      </c>
      <c r="B18" s="15" t="s">
        <v>23</v>
      </c>
      <c r="C18" s="16">
        <v>1093</v>
      </c>
      <c r="D18" s="16">
        <v>1115</v>
      </c>
      <c r="E18" s="16">
        <v>1105</v>
      </c>
      <c r="F18" s="16">
        <v>1224</v>
      </c>
      <c r="G18" s="16">
        <v>1260</v>
      </c>
      <c r="H18" s="16"/>
    </row>
    <row r="19" spans="1:12">
      <c r="A19" s="71"/>
      <c r="B19" s="17" t="s">
        <v>25</v>
      </c>
      <c r="C19" s="16">
        <v>65</v>
      </c>
      <c r="D19" s="16">
        <v>50</v>
      </c>
      <c r="E19" s="16">
        <v>47</v>
      </c>
      <c r="F19" s="16">
        <v>48</v>
      </c>
      <c r="G19" s="16">
        <v>50</v>
      </c>
      <c r="H19" s="16"/>
    </row>
    <row r="20" spans="1:12">
      <c r="A20" s="71"/>
      <c r="B20" s="17" t="s">
        <v>26</v>
      </c>
      <c r="C20" s="16">
        <v>170</v>
      </c>
      <c r="D20" s="16">
        <v>73</v>
      </c>
      <c r="E20" s="16">
        <v>68</v>
      </c>
      <c r="F20" s="16">
        <v>72</v>
      </c>
      <c r="G20" s="16">
        <v>81</v>
      </c>
      <c r="H20" s="16"/>
    </row>
    <row r="21" spans="1:12">
      <c r="A21" s="71"/>
      <c r="B21" s="17" t="s">
        <v>27</v>
      </c>
      <c r="C21" s="16">
        <v>45</v>
      </c>
      <c r="D21" s="16">
        <v>26</v>
      </c>
      <c r="E21" s="16">
        <v>23</v>
      </c>
      <c r="F21" s="16">
        <v>21</v>
      </c>
      <c r="G21" s="16">
        <v>17</v>
      </c>
      <c r="H21" s="16"/>
    </row>
    <row r="22" spans="1:12">
      <c r="A22" s="71"/>
      <c r="B22" s="17" t="s">
        <v>28</v>
      </c>
      <c r="C22" s="16">
        <v>38</v>
      </c>
      <c r="D22" s="16">
        <v>33</v>
      </c>
      <c r="E22" s="16">
        <v>32</v>
      </c>
      <c r="F22" s="16">
        <v>33</v>
      </c>
      <c r="G22" s="16">
        <v>34</v>
      </c>
      <c r="H22" s="16"/>
    </row>
    <row r="23" spans="1:12">
      <c r="A23" s="71"/>
      <c r="B23" s="17" t="s">
        <v>29</v>
      </c>
      <c r="C23" s="16">
        <v>81</v>
      </c>
      <c r="D23" s="16">
        <v>51</v>
      </c>
      <c r="E23" s="16">
        <v>47</v>
      </c>
      <c r="F23" s="16">
        <v>41</v>
      </c>
      <c r="G23" s="16">
        <v>46</v>
      </c>
      <c r="H23" s="16"/>
    </row>
    <row r="24" spans="1:12">
      <c r="A24" s="71"/>
      <c r="B24" s="18" t="s">
        <v>30</v>
      </c>
      <c r="C24" s="16">
        <v>584</v>
      </c>
      <c r="D24" s="16">
        <v>683</v>
      </c>
      <c r="E24" s="16">
        <v>653</v>
      </c>
      <c r="F24" s="16">
        <v>741</v>
      </c>
      <c r="G24" s="16">
        <v>774</v>
      </c>
      <c r="H24" s="16"/>
    </row>
    <row r="25" spans="1:12">
      <c r="A25" s="72"/>
      <c r="B25" s="49" t="s">
        <v>56</v>
      </c>
      <c r="C25" s="16"/>
      <c r="D25" s="16">
        <v>10</v>
      </c>
      <c r="E25" s="16">
        <v>14</v>
      </c>
      <c r="F25" s="16">
        <v>13</v>
      </c>
      <c r="G25" s="16">
        <v>18</v>
      </c>
      <c r="H25" s="16"/>
    </row>
    <row r="26" spans="1:12">
      <c r="A26" s="70" t="s">
        <v>11</v>
      </c>
      <c r="B26" s="15" t="s">
        <v>23</v>
      </c>
      <c r="C26" s="16">
        <v>819</v>
      </c>
      <c r="D26" s="16">
        <v>836</v>
      </c>
      <c r="E26" s="16">
        <v>835</v>
      </c>
      <c r="F26" s="16">
        <v>862</v>
      </c>
      <c r="G26" s="16">
        <v>1056</v>
      </c>
      <c r="H26" s="16"/>
      <c r="I26"/>
    </row>
    <row r="27" spans="1:12">
      <c r="A27" s="71"/>
      <c r="B27" s="17" t="s">
        <v>25</v>
      </c>
      <c r="C27" s="16">
        <v>42</v>
      </c>
      <c r="D27" s="16">
        <v>34</v>
      </c>
      <c r="E27" s="16">
        <v>34</v>
      </c>
      <c r="F27" s="16">
        <v>31</v>
      </c>
      <c r="G27" s="16">
        <v>39</v>
      </c>
      <c r="H27" s="16"/>
      <c r="I27"/>
    </row>
    <row r="28" spans="1:12">
      <c r="A28" s="71"/>
      <c r="B28" s="17" t="s">
        <v>26</v>
      </c>
      <c r="C28" s="16">
        <v>112</v>
      </c>
      <c r="D28" s="16">
        <v>54</v>
      </c>
      <c r="E28" s="16">
        <v>53</v>
      </c>
      <c r="F28" s="16">
        <v>59</v>
      </c>
      <c r="G28" s="16">
        <v>75</v>
      </c>
      <c r="H28" s="16"/>
      <c r="I28" s="56"/>
      <c r="L28" s="48"/>
    </row>
    <row r="29" spans="1:12">
      <c r="A29" s="71"/>
      <c r="B29" s="17" t="s">
        <v>27</v>
      </c>
      <c r="C29" s="16">
        <v>39</v>
      </c>
      <c r="D29" s="16">
        <v>25</v>
      </c>
      <c r="E29" s="16">
        <v>26</v>
      </c>
      <c r="F29" s="16">
        <v>23</v>
      </c>
      <c r="G29" s="16">
        <v>27</v>
      </c>
      <c r="H29" s="16"/>
      <c r="I29" s="56"/>
      <c r="L29" s="48"/>
    </row>
    <row r="30" spans="1:12">
      <c r="A30" s="71"/>
      <c r="B30" s="17" t="s">
        <v>28</v>
      </c>
      <c r="C30" s="16">
        <v>39</v>
      </c>
      <c r="D30" s="16">
        <v>27</v>
      </c>
      <c r="E30" s="16">
        <v>26</v>
      </c>
      <c r="F30" s="16">
        <v>24</v>
      </c>
      <c r="G30" s="16">
        <v>33</v>
      </c>
      <c r="H30" s="16"/>
      <c r="I30" s="56"/>
      <c r="L30" s="48"/>
    </row>
    <row r="31" spans="1:12">
      <c r="A31" s="71"/>
      <c r="B31" s="17" t="s">
        <v>29</v>
      </c>
      <c r="C31" s="16">
        <v>48</v>
      </c>
      <c r="D31" s="16">
        <v>41</v>
      </c>
      <c r="E31" s="16">
        <v>33</v>
      </c>
      <c r="F31" s="16">
        <v>46</v>
      </c>
      <c r="G31" s="16">
        <v>46</v>
      </c>
      <c r="H31" s="16"/>
      <c r="I31" s="56"/>
      <c r="L31" s="48"/>
    </row>
    <row r="32" spans="1:12">
      <c r="A32" s="71"/>
      <c r="B32" s="18" t="s">
        <v>30</v>
      </c>
      <c r="C32" s="16">
        <v>381</v>
      </c>
      <c r="D32" s="16">
        <v>432</v>
      </c>
      <c r="E32" s="16">
        <v>455</v>
      </c>
      <c r="F32" s="16">
        <v>418</v>
      </c>
      <c r="G32" s="16">
        <v>537</v>
      </c>
      <c r="H32" s="16"/>
      <c r="I32" s="56"/>
      <c r="L32" s="62"/>
    </row>
    <row r="33" spans="1:12">
      <c r="A33" s="72"/>
      <c r="B33" s="49" t="s">
        <v>56</v>
      </c>
      <c r="C33" s="16"/>
      <c r="D33" s="16">
        <v>9</v>
      </c>
      <c r="E33" s="16">
        <v>24</v>
      </c>
      <c r="F33" s="16">
        <v>31</v>
      </c>
      <c r="G33" s="16">
        <v>35</v>
      </c>
      <c r="H33" s="16"/>
      <c r="I33" s="56"/>
      <c r="L33" s="48"/>
    </row>
    <row r="34" spans="1:12">
      <c r="A34" s="52" t="s">
        <v>62</v>
      </c>
      <c r="B34" s="15" t="s">
        <v>23</v>
      </c>
      <c r="C34" s="16">
        <v>1410</v>
      </c>
      <c r="D34" s="16">
        <v>1410</v>
      </c>
      <c r="E34" s="16">
        <v>1396</v>
      </c>
      <c r="F34" s="16">
        <v>1436</v>
      </c>
      <c r="G34" s="16">
        <v>1680</v>
      </c>
      <c r="H34" s="16"/>
      <c r="I34" s="56"/>
      <c r="L34" s="48"/>
    </row>
    <row r="35" spans="1:12">
      <c r="B35" s="17" t="s">
        <v>25</v>
      </c>
      <c r="C35" s="16">
        <v>42</v>
      </c>
      <c r="D35" s="16">
        <v>43</v>
      </c>
      <c r="E35" s="16">
        <v>39</v>
      </c>
      <c r="F35" s="16">
        <v>35</v>
      </c>
      <c r="G35" s="16">
        <v>36</v>
      </c>
      <c r="H35" s="16"/>
      <c r="I35" s="56"/>
      <c r="L35" s="48"/>
    </row>
    <row r="36" spans="1:12">
      <c r="B36" s="17" t="s">
        <v>26</v>
      </c>
      <c r="C36" s="16">
        <v>192</v>
      </c>
      <c r="D36" s="16">
        <v>55</v>
      </c>
      <c r="E36" s="16">
        <v>55</v>
      </c>
      <c r="F36" s="16">
        <v>38</v>
      </c>
      <c r="G36" s="16">
        <v>58</v>
      </c>
      <c r="H36" s="16"/>
      <c r="I36" s="56"/>
      <c r="L36" s="48"/>
    </row>
    <row r="37" spans="1:12">
      <c r="B37" s="17" t="s">
        <v>27</v>
      </c>
      <c r="C37" s="16">
        <v>73</v>
      </c>
      <c r="D37" s="16">
        <v>4</v>
      </c>
      <c r="E37" s="16">
        <v>8</v>
      </c>
      <c r="F37" s="16">
        <v>1</v>
      </c>
      <c r="G37" s="16">
        <v>7</v>
      </c>
      <c r="H37" s="16"/>
      <c r="I37" s="56"/>
      <c r="L37" s="48"/>
    </row>
    <row r="38" spans="1:12">
      <c r="B38" s="17" t="s">
        <v>28</v>
      </c>
      <c r="C38" s="16">
        <v>27</v>
      </c>
      <c r="D38" s="16">
        <v>14</v>
      </c>
      <c r="E38" s="16">
        <v>10</v>
      </c>
      <c r="F38" s="16">
        <v>10</v>
      </c>
      <c r="G38" s="16">
        <v>10</v>
      </c>
      <c r="H38" s="16"/>
      <c r="I38" s="56"/>
      <c r="K38" s="61"/>
      <c r="L38" s="48"/>
    </row>
    <row r="39" spans="1:12">
      <c r="B39" s="17" t="s">
        <v>29</v>
      </c>
      <c r="C39" s="16">
        <v>35</v>
      </c>
      <c r="D39" s="16">
        <v>39</v>
      </c>
      <c r="E39" s="16">
        <v>41</v>
      </c>
      <c r="F39" s="16">
        <v>33</v>
      </c>
      <c r="G39" s="16">
        <v>42</v>
      </c>
      <c r="H39" s="16"/>
      <c r="I39" s="56"/>
      <c r="L39" s="48"/>
    </row>
    <row r="40" spans="1:12">
      <c r="B40" s="18" t="s">
        <v>30</v>
      </c>
      <c r="C40" s="16">
        <v>550</v>
      </c>
      <c r="D40" s="16">
        <v>654</v>
      </c>
      <c r="E40" s="16">
        <v>516</v>
      </c>
      <c r="F40" s="16">
        <v>577</v>
      </c>
      <c r="G40" s="16">
        <v>668</v>
      </c>
      <c r="H40" s="16"/>
      <c r="I40" s="56"/>
      <c r="L40" s="48"/>
    </row>
    <row r="41" spans="1:12">
      <c r="B41" s="49" t="s">
        <v>56</v>
      </c>
      <c r="C41" s="16">
        <v>14</v>
      </c>
      <c r="D41" s="16">
        <v>14</v>
      </c>
      <c r="E41" s="16">
        <v>17</v>
      </c>
      <c r="F41" s="16">
        <v>19</v>
      </c>
      <c r="G41" s="16">
        <v>20</v>
      </c>
      <c r="H41" s="16"/>
      <c r="I41" s="56"/>
      <c r="L41" s="48"/>
    </row>
    <row r="42" spans="1:12">
      <c r="A42" s="70" t="s">
        <v>63</v>
      </c>
      <c r="B42" s="15" t="s">
        <v>23</v>
      </c>
      <c r="C42" s="37">
        <v>1033</v>
      </c>
      <c r="D42" s="37">
        <v>1112</v>
      </c>
      <c r="E42" s="37">
        <v>1174</v>
      </c>
      <c r="F42" s="16">
        <v>1157</v>
      </c>
      <c r="G42" s="16">
        <v>1239</v>
      </c>
      <c r="H42" s="37"/>
      <c r="I42" s="56"/>
      <c r="J42" s="46"/>
      <c r="L42" s="48"/>
    </row>
    <row r="43" spans="1:12">
      <c r="A43" s="71"/>
      <c r="B43" s="17" t="s">
        <v>25</v>
      </c>
      <c r="C43" s="16">
        <v>20</v>
      </c>
      <c r="D43" s="16">
        <v>20</v>
      </c>
      <c r="E43" s="16">
        <v>20</v>
      </c>
      <c r="F43" s="16">
        <v>19</v>
      </c>
      <c r="G43" s="16">
        <v>19</v>
      </c>
      <c r="H43" s="16"/>
      <c r="I43" s="56"/>
      <c r="L43" s="48"/>
    </row>
    <row r="44" spans="1:12">
      <c r="A44" s="71"/>
      <c r="B44" s="17" t="s">
        <v>26</v>
      </c>
      <c r="C44" s="16">
        <v>26</v>
      </c>
      <c r="D44" s="16">
        <v>22</v>
      </c>
      <c r="E44" s="16">
        <v>27</v>
      </c>
      <c r="F44" s="16">
        <v>23</v>
      </c>
      <c r="G44" s="16">
        <v>26</v>
      </c>
      <c r="H44" s="16"/>
      <c r="I44" s="56"/>
      <c r="L44" s="48"/>
    </row>
    <row r="45" spans="1:12">
      <c r="A45" s="71"/>
      <c r="B45" s="17" t="s">
        <v>27</v>
      </c>
      <c r="C45" s="16">
        <v>3</v>
      </c>
      <c r="D45" s="16">
        <v>3</v>
      </c>
      <c r="E45" s="16">
        <v>1</v>
      </c>
      <c r="F45" s="16">
        <v>2</v>
      </c>
      <c r="G45" s="16">
        <v>1</v>
      </c>
      <c r="H45" s="16"/>
      <c r="I45" s="56"/>
      <c r="L45" s="48"/>
    </row>
    <row r="46" spans="1:12">
      <c r="A46" s="71"/>
      <c r="B46" s="17" t="s">
        <v>28</v>
      </c>
      <c r="C46" s="16">
        <v>3</v>
      </c>
      <c r="D46" s="16">
        <v>3</v>
      </c>
      <c r="E46" s="16">
        <v>3</v>
      </c>
      <c r="F46" s="16">
        <v>3</v>
      </c>
      <c r="G46" s="16">
        <v>3</v>
      </c>
      <c r="H46" s="16"/>
      <c r="I46" s="56"/>
      <c r="L46" s="48"/>
    </row>
    <row r="47" spans="1:12">
      <c r="A47" s="71"/>
      <c r="B47" s="17" t="s">
        <v>29</v>
      </c>
      <c r="C47" s="16">
        <v>22</v>
      </c>
      <c r="D47" s="16">
        <v>22</v>
      </c>
      <c r="E47" s="16">
        <v>24</v>
      </c>
      <c r="F47" s="16">
        <v>24</v>
      </c>
      <c r="G47" s="16">
        <v>29</v>
      </c>
      <c r="H47" s="16"/>
      <c r="I47" s="56"/>
      <c r="L47" s="48"/>
    </row>
    <row r="48" spans="1:12">
      <c r="A48" s="71"/>
      <c r="B48" s="18" t="s">
        <v>30</v>
      </c>
      <c r="C48" s="16">
        <v>379</v>
      </c>
      <c r="D48" s="16">
        <v>384</v>
      </c>
      <c r="E48" s="16">
        <v>471</v>
      </c>
      <c r="F48" s="16">
        <v>433</v>
      </c>
      <c r="G48" s="16">
        <v>471</v>
      </c>
      <c r="H48" s="16"/>
      <c r="I48" s="56"/>
      <c r="L48" s="48"/>
    </row>
    <row r="49" spans="1:12">
      <c r="A49" s="72"/>
      <c r="B49" s="49" t="s">
        <v>56</v>
      </c>
      <c r="C49" s="16">
        <v>14</v>
      </c>
      <c r="D49" s="16">
        <v>14</v>
      </c>
      <c r="E49" s="16">
        <v>17</v>
      </c>
      <c r="F49" s="16">
        <v>43</v>
      </c>
      <c r="G49" s="16">
        <v>49</v>
      </c>
      <c r="H49" s="16"/>
      <c r="I49" s="56"/>
      <c r="L49" s="48"/>
    </row>
    <row r="50" spans="1:12">
      <c r="A50" s="70" t="s">
        <v>10</v>
      </c>
      <c r="B50" s="15" t="s">
        <v>23</v>
      </c>
      <c r="C50" s="37">
        <v>2381</v>
      </c>
      <c r="D50" s="37">
        <v>2417</v>
      </c>
      <c r="E50" s="37">
        <v>2601</v>
      </c>
      <c r="F50" s="16">
        <v>2424</v>
      </c>
      <c r="G50" s="16">
        <v>2934</v>
      </c>
      <c r="H50" s="37"/>
      <c r="I50" s="56"/>
      <c r="L50" s="48"/>
    </row>
    <row r="51" spans="1:12">
      <c r="A51" s="71"/>
      <c r="B51" s="17" t="s">
        <v>25</v>
      </c>
      <c r="C51" s="16">
        <v>124</v>
      </c>
      <c r="D51" s="16">
        <v>95</v>
      </c>
      <c r="E51" s="16">
        <v>102</v>
      </c>
      <c r="F51" s="16">
        <v>98</v>
      </c>
      <c r="G51" s="16">
        <v>104</v>
      </c>
      <c r="H51" s="16"/>
      <c r="I51" s="56"/>
      <c r="L51" s="48"/>
    </row>
    <row r="52" spans="1:12">
      <c r="A52" s="71"/>
      <c r="B52" s="17" t="s">
        <v>26</v>
      </c>
      <c r="C52" s="16">
        <v>479</v>
      </c>
      <c r="D52" s="16">
        <v>189</v>
      </c>
      <c r="E52" s="16">
        <v>200</v>
      </c>
      <c r="F52" s="16">
        <v>182</v>
      </c>
      <c r="G52" s="16">
        <v>222</v>
      </c>
      <c r="H52" s="16"/>
      <c r="I52" s="56"/>
      <c r="L52" s="48"/>
    </row>
    <row r="53" spans="1:12">
      <c r="A53" s="71"/>
      <c r="B53" s="17" t="s">
        <v>27</v>
      </c>
      <c r="C53" s="16">
        <v>151</v>
      </c>
      <c r="D53" s="16">
        <v>58</v>
      </c>
      <c r="E53" s="16">
        <v>66</v>
      </c>
      <c r="F53" s="16">
        <v>54</v>
      </c>
      <c r="G53" s="16">
        <v>59</v>
      </c>
      <c r="H53" s="16"/>
      <c r="I53" s="56"/>
      <c r="L53" s="48"/>
    </row>
    <row r="54" spans="1:12">
      <c r="A54" s="71"/>
      <c r="B54" s="17" t="s">
        <v>28</v>
      </c>
      <c r="C54" s="16">
        <v>132</v>
      </c>
      <c r="D54" s="16">
        <v>106</v>
      </c>
      <c r="E54" s="16">
        <v>70</v>
      </c>
      <c r="F54" s="16">
        <v>69</v>
      </c>
      <c r="G54" s="16">
        <v>79</v>
      </c>
      <c r="H54" s="16"/>
      <c r="I54" s="56"/>
      <c r="L54" s="48"/>
    </row>
    <row r="55" spans="1:12">
      <c r="A55" s="71"/>
      <c r="B55" s="17" t="s">
        <v>29</v>
      </c>
      <c r="C55" s="16">
        <v>188</v>
      </c>
      <c r="D55" s="16">
        <v>132</v>
      </c>
      <c r="E55" s="16">
        <v>122</v>
      </c>
      <c r="F55" s="16">
        <v>87</v>
      </c>
      <c r="G55" s="16">
        <v>106</v>
      </c>
      <c r="H55" s="16"/>
      <c r="I55" s="56"/>
      <c r="L55" s="48"/>
    </row>
    <row r="56" spans="1:12">
      <c r="A56" s="71"/>
      <c r="B56" s="18" t="s">
        <v>30</v>
      </c>
      <c r="C56" s="37">
        <v>720</v>
      </c>
      <c r="D56" s="37">
        <v>1509</v>
      </c>
      <c r="E56" s="37">
        <v>1552</v>
      </c>
      <c r="F56" s="16">
        <v>1452</v>
      </c>
      <c r="G56" s="16">
        <v>1686</v>
      </c>
      <c r="H56" s="37"/>
      <c r="I56" s="56"/>
      <c r="L56" s="48"/>
    </row>
    <row r="57" spans="1:12">
      <c r="A57" s="72"/>
      <c r="B57" s="49" t="s">
        <v>56</v>
      </c>
      <c r="C57" s="37"/>
      <c r="D57" s="37">
        <v>31</v>
      </c>
      <c r="E57" s="37">
        <v>29</v>
      </c>
      <c r="F57" s="16">
        <v>43</v>
      </c>
      <c r="G57" s="16">
        <v>44</v>
      </c>
      <c r="H57" s="37"/>
      <c r="I57" s="56"/>
      <c r="L57" s="48"/>
    </row>
    <row r="58" spans="1:12">
      <c r="A58" s="70" t="s">
        <v>6</v>
      </c>
      <c r="B58" s="15" t="s">
        <v>23</v>
      </c>
      <c r="C58" s="16">
        <v>669</v>
      </c>
      <c r="D58" s="16">
        <v>675</v>
      </c>
      <c r="E58" s="16">
        <v>723</v>
      </c>
      <c r="F58" s="16">
        <v>735</v>
      </c>
      <c r="G58" s="16">
        <v>819</v>
      </c>
      <c r="H58" s="16"/>
      <c r="I58" s="56"/>
      <c r="L58" s="48"/>
    </row>
    <row r="59" spans="1:12">
      <c r="A59" s="71"/>
      <c r="B59" s="17" t="s">
        <v>25</v>
      </c>
      <c r="C59" s="16">
        <v>81</v>
      </c>
      <c r="D59" s="16">
        <v>19</v>
      </c>
      <c r="E59" s="16">
        <v>17</v>
      </c>
      <c r="F59" s="16">
        <v>18</v>
      </c>
      <c r="G59" s="16">
        <v>15</v>
      </c>
      <c r="H59" s="16"/>
      <c r="I59" s="56"/>
      <c r="L59" s="48"/>
    </row>
    <row r="60" spans="1:12">
      <c r="A60" s="71"/>
      <c r="B60" s="17" t="s">
        <v>26</v>
      </c>
      <c r="C60" s="16">
        <v>107</v>
      </c>
      <c r="D60" s="16">
        <v>40</v>
      </c>
      <c r="E60" s="16">
        <v>27</v>
      </c>
      <c r="F60" s="16">
        <v>39</v>
      </c>
      <c r="G60" s="16">
        <v>37</v>
      </c>
      <c r="H60" s="16"/>
      <c r="I60" s="56"/>
      <c r="L60" s="48"/>
    </row>
    <row r="61" spans="1:12">
      <c r="A61" s="71"/>
      <c r="B61" s="17" t="s">
        <v>27</v>
      </c>
      <c r="C61" s="16">
        <v>26</v>
      </c>
      <c r="D61" s="16">
        <v>14</v>
      </c>
      <c r="E61" s="16">
        <v>5</v>
      </c>
      <c r="F61" s="16">
        <v>5</v>
      </c>
      <c r="G61" s="16">
        <v>5</v>
      </c>
      <c r="H61" s="16"/>
      <c r="I61" s="56"/>
      <c r="L61" s="48"/>
    </row>
    <row r="62" spans="1:12">
      <c r="A62" s="71"/>
      <c r="B62" s="17" t="s">
        <v>28</v>
      </c>
      <c r="C62" s="16">
        <v>23</v>
      </c>
      <c r="D62" s="16">
        <v>11</v>
      </c>
      <c r="E62" s="16">
        <v>10</v>
      </c>
      <c r="F62" s="16">
        <v>10</v>
      </c>
      <c r="G62" s="16">
        <v>13</v>
      </c>
      <c r="H62" s="16"/>
      <c r="I62" s="56"/>
      <c r="L62" s="48"/>
    </row>
    <row r="63" spans="1:12">
      <c r="A63" s="71"/>
      <c r="B63" s="17" t="s">
        <v>29</v>
      </c>
      <c r="C63" s="16">
        <v>24</v>
      </c>
      <c r="D63" s="16">
        <v>28</v>
      </c>
      <c r="E63" s="16">
        <v>21</v>
      </c>
      <c r="F63" s="16">
        <v>23</v>
      </c>
      <c r="G63" s="16">
        <v>25</v>
      </c>
      <c r="H63" s="16"/>
      <c r="I63" s="56"/>
      <c r="L63" s="48"/>
    </row>
    <row r="64" spans="1:12">
      <c r="A64" s="71"/>
      <c r="B64" s="18" t="s">
        <v>30</v>
      </c>
      <c r="C64" s="16">
        <v>316</v>
      </c>
      <c r="D64" s="16">
        <v>354</v>
      </c>
      <c r="E64" s="16">
        <v>374</v>
      </c>
      <c r="F64" s="16">
        <v>367</v>
      </c>
      <c r="G64" s="16">
        <v>370</v>
      </c>
      <c r="H64" s="16"/>
      <c r="I64" s="56"/>
      <c r="L64" s="48"/>
    </row>
    <row r="65" spans="1:12">
      <c r="A65" s="72"/>
      <c r="B65" s="49" t="s">
        <v>56</v>
      </c>
      <c r="C65" s="16"/>
      <c r="D65" s="16">
        <v>8</v>
      </c>
      <c r="E65" s="16">
        <v>14</v>
      </c>
      <c r="F65" s="16">
        <v>20</v>
      </c>
      <c r="G65" s="16">
        <v>24</v>
      </c>
      <c r="H65" s="16"/>
      <c r="I65" s="56"/>
      <c r="L65" s="48"/>
    </row>
    <row r="66" spans="1:12">
      <c r="A66" s="70" t="s">
        <v>2</v>
      </c>
      <c r="B66" s="15" t="s">
        <v>23</v>
      </c>
      <c r="C66" s="37">
        <v>3038</v>
      </c>
      <c r="D66" s="37">
        <v>3039</v>
      </c>
      <c r="E66" s="37">
        <v>3177</v>
      </c>
      <c r="F66" s="16">
        <v>3243</v>
      </c>
      <c r="G66" s="16">
        <v>4508</v>
      </c>
      <c r="H66" s="37"/>
    </row>
    <row r="67" spans="1:12">
      <c r="A67" s="71"/>
      <c r="B67" s="17" t="s">
        <v>25</v>
      </c>
      <c r="C67" s="16">
        <v>89</v>
      </c>
      <c r="D67" s="16">
        <v>48</v>
      </c>
      <c r="E67" s="16">
        <v>46</v>
      </c>
      <c r="F67" s="16">
        <v>55</v>
      </c>
      <c r="G67" s="16">
        <v>63</v>
      </c>
      <c r="H67" s="16"/>
    </row>
    <row r="68" spans="1:12">
      <c r="A68" s="71"/>
      <c r="B68" s="17" t="s">
        <v>26</v>
      </c>
      <c r="C68" s="16">
        <v>131</v>
      </c>
      <c r="D68" s="16">
        <v>51</v>
      </c>
      <c r="E68" s="16">
        <v>62</v>
      </c>
      <c r="F68" s="16">
        <v>70</v>
      </c>
      <c r="G68" s="16">
        <v>79</v>
      </c>
      <c r="H68" s="16"/>
    </row>
    <row r="69" spans="1:12">
      <c r="A69" s="71"/>
      <c r="B69" s="17" t="s">
        <v>27</v>
      </c>
      <c r="C69" s="16">
        <v>24</v>
      </c>
      <c r="D69" s="16">
        <v>3</v>
      </c>
      <c r="E69" s="16">
        <v>4</v>
      </c>
      <c r="F69" s="16">
        <v>1</v>
      </c>
      <c r="G69" s="16">
        <v>6</v>
      </c>
      <c r="H69" s="16"/>
    </row>
    <row r="70" spans="1:12">
      <c r="A70" s="71"/>
      <c r="B70" s="17" t="s">
        <v>28</v>
      </c>
      <c r="C70" s="16">
        <v>17</v>
      </c>
      <c r="D70" s="16">
        <v>8</v>
      </c>
      <c r="E70" s="16">
        <v>13</v>
      </c>
      <c r="F70" s="16">
        <v>23</v>
      </c>
      <c r="G70" s="16">
        <v>11</v>
      </c>
      <c r="H70" s="16"/>
    </row>
    <row r="71" spans="1:12">
      <c r="A71" s="71"/>
      <c r="B71" s="17" t="s">
        <v>29</v>
      </c>
      <c r="C71" s="16">
        <v>58</v>
      </c>
      <c r="D71" s="16">
        <v>44</v>
      </c>
      <c r="E71" s="16">
        <v>52</v>
      </c>
      <c r="F71" s="16">
        <v>60</v>
      </c>
      <c r="G71" s="16">
        <v>65</v>
      </c>
      <c r="H71" s="16"/>
    </row>
    <row r="72" spans="1:12">
      <c r="A72" s="71"/>
      <c r="B72" s="18" t="s">
        <v>30</v>
      </c>
      <c r="C72" s="16">
        <v>818</v>
      </c>
      <c r="D72" s="16">
        <v>1137</v>
      </c>
      <c r="E72" s="16">
        <v>1207</v>
      </c>
      <c r="F72" s="16">
        <v>1219</v>
      </c>
      <c r="G72" s="16">
        <v>1675</v>
      </c>
      <c r="H72" s="16"/>
    </row>
    <row r="73" spans="1:12">
      <c r="A73" s="72"/>
      <c r="B73" s="49" t="s">
        <v>56</v>
      </c>
      <c r="C73" s="16"/>
      <c r="D73" s="16">
        <v>39</v>
      </c>
      <c r="E73" s="16">
        <v>33</v>
      </c>
      <c r="F73" s="16">
        <v>37</v>
      </c>
      <c r="G73" s="16">
        <v>82</v>
      </c>
      <c r="H73" s="16"/>
    </row>
    <row r="74" spans="1:12">
      <c r="A74" s="70" t="s">
        <v>9</v>
      </c>
      <c r="B74" s="15" t="s">
        <v>23</v>
      </c>
      <c r="C74" s="16">
        <v>620</v>
      </c>
      <c r="D74" s="16">
        <v>663</v>
      </c>
      <c r="E74" s="16">
        <v>656</v>
      </c>
      <c r="F74" s="16">
        <v>664</v>
      </c>
      <c r="G74" s="16">
        <v>797</v>
      </c>
      <c r="H74" s="16"/>
    </row>
    <row r="75" spans="1:12">
      <c r="A75" s="71"/>
      <c r="B75" s="17" t="s">
        <v>25</v>
      </c>
      <c r="C75" s="16">
        <v>34</v>
      </c>
      <c r="D75" s="16">
        <v>22</v>
      </c>
      <c r="E75" s="16">
        <v>21</v>
      </c>
      <c r="F75" s="16">
        <v>19</v>
      </c>
      <c r="G75" s="16">
        <v>23</v>
      </c>
      <c r="H75" s="16"/>
    </row>
    <row r="76" spans="1:12">
      <c r="A76" s="71"/>
      <c r="B76" s="17" t="s">
        <v>26</v>
      </c>
      <c r="C76" s="16">
        <v>105</v>
      </c>
      <c r="D76" s="16">
        <v>48</v>
      </c>
      <c r="E76" s="16">
        <v>49</v>
      </c>
      <c r="F76" s="16">
        <v>33</v>
      </c>
      <c r="G76" s="16">
        <v>49</v>
      </c>
      <c r="H76" s="16"/>
    </row>
    <row r="77" spans="1:12">
      <c r="A77" s="71"/>
      <c r="B77" s="17" t="s">
        <v>27</v>
      </c>
      <c r="C77" s="16">
        <v>24</v>
      </c>
      <c r="D77" s="16">
        <v>7</v>
      </c>
      <c r="E77" s="16">
        <v>6</v>
      </c>
      <c r="F77" s="16">
        <v>5</v>
      </c>
      <c r="G77" s="16">
        <v>5</v>
      </c>
      <c r="H77" s="16"/>
    </row>
    <row r="78" spans="1:12">
      <c r="A78" s="71"/>
      <c r="B78" s="17" t="s">
        <v>28</v>
      </c>
      <c r="C78" s="16">
        <v>28</v>
      </c>
      <c r="D78" s="16">
        <v>10</v>
      </c>
      <c r="E78" s="16">
        <v>9</v>
      </c>
      <c r="F78" s="16">
        <v>9</v>
      </c>
      <c r="G78" s="16">
        <v>12</v>
      </c>
      <c r="H78" s="16"/>
    </row>
    <row r="79" spans="1:12">
      <c r="A79" s="71"/>
      <c r="B79" s="17" t="s">
        <v>29</v>
      </c>
      <c r="C79" s="16">
        <v>43</v>
      </c>
      <c r="D79" s="16">
        <v>29</v>
      </c>
      <c r="E79" s="16">
        <v>28</v>
      </c>
      <c r="F79" s="16">
        <v>26</v>
      </c>
      <c r="G79" s="16">
        <v>32</v>
      </c>
      <c r="H79" s="16"/>
    </row>
    <row r="80" spans="1:12">
      <c r="A80" s="71"/>
      <c r="B80" s="18" t="s">
        <v>30</v>
      </c>
      <c r="C80" s="16">
        <v>324</v>
      </c>
      <c r="D80" s="16">
        <v>381</v>
      </c>
      <c r="E80" s="16">
        <v>360</v>
      </c>
      <c r="F80" s="16">
        <v>362</v>
      </c>
      <c r="G80" s="16">
        <v>416</v>
      </c>
      <c r="H80" s="16"/>
    </row>
    <row r="81" spans="1:12">
      <c r="A81" s="72"/>
      <c r="B81" s="49" t="s">
        <v>56</v>
      </c>
      <c r="C81" s="16"/>
      <c r="D81" s="16">
        <v>22</v>
      </c>
      <c r="E81" s="16">
        <v>22</v>
      </c>
      <c r="F81" s="16">
        <v>19</v>
      </c>
      <c r="G81" s="16">
        <v>34</v>
      </c>
      <c r="H81" s="16"/>
    </row>
    <row r="82" spans="1:12">
      <c r="A82" s="70" t="s">
        <v>4</v>
      </c>
      <c r="B82" s="15" t="s">
        <v>23</v>
      </c>
      <c r="C82" s="37">
        <v>3270</v>
      </c>
      <c r="D82" s="37">
        <v>3228</v>
      </c>
      <c r="E82" s="37">
        <v>3336</v>
      </c>
      <c r="F82" s="16">
        <v>3358</v>
      </c>
      <c r="G82" s="16">
        <v>3678</v>
      </c>
      <c r="H82" s="37"/>
      <c r="L82" s="48"/>
    </row>
    <row r="83" spans="1:12">
      <c r="A83" s="71"/>
      <c r="B83" s="17" t="s">
        <v>25</v>
      </c>
      <c r="C83" s="16">
        <v>134</v>
      </c>
      <c r="D83" s="16">
        <v>81</v>
      </c>
      <c r="E83" s="16">
        <v>68</v>
      </c>
      <c r="F83" s="16">
        <v>74</v>
      </c>
      <c r="G83" s="16">
        <v>79</v>
      </c>
      <c r="H83" s="16"/>
      <c r="L83" s="48"/>
    </row>
    <row r="84" spans="1:12">
      <c r="A84" s="71"/>
      <c r="B84" s="17" t="s">
        <v>26</v>
      </c>
      <c r="C84" s="16">
        <v>188</v>
      </c>
      <c r="D84" s="16">
        <v>69</v>
      </c>
      <c r="E84" s="16">
        <v>71</v>
      </c>
      <c r="F84" s="16">
        <v>75</v>
      </c>
      <c r="G84" s="16">
        <v>87</v>
      </c>
      <c r="H84" s="16"/>
      <c r="L84" s="48"/>
    </row>
    <row r="85" spans="1:12">
      <c r="A85" s="71"/>
      <c r="B85" s="17" t="s">
        <v>27</v>
      </c>
      <c r="C85" s="16">
        <v>67</v>
      </c>
      <c r="D85" s="16">
        <v>11</v>
      </c>
      <c r="E85" s="16">
        <v>6</v>
      </c>
      <c r="F85" s="16">
        <v>8</v>
      </c>
      <c r="G85" s="16">
        <v>12</v>
      </c>
      <c r="H85" s="16"/>
      <c r="L85" s="48"/>
    </row>
    <row r="86" spans="1:12">
      <c r="A86" s="71"/>
      <c r="B86" s="17" t="s">
        <v>28</v>
      </c>
      <c r="C86" s="16">
        <v>24</v>
      </c>
      <c r="D86" s="16">
        <v>13</v>
      </c>
      <c r="E86" s="16">
        <v>11</v>
      </c>
      <c r="F86" s="16">
        <v>13</v>
      </c>
      <c r="G86" s="16">
        <v>17</v>
      </c>
      <c r="H86" s="16"/>
      <c r="L86" s="48"/>
    </row>
    <row r="87" spans="1:12">
      <c r="A87" s="71"/>
      <c r="B87" s="17" t="s">
        <v>29</v>
      </c>
      <c r="C87" s="16">
        <v>55</v>
      </c>
      <c r="D87" s="16">
        <v>64</v>
      </c>
      <c r="E87" s="16">
        <v>62</v>
      </c>
      <c r="F87" s="16">
        <v>66</v>
      </c>
      <c r="G87" s="16">
        <v>87</v>
      </c>
      <c r="H87" s="16"/>
      <c r="L87" s="48"/>
    </row>
    <row r="88" spans="1:12">
      <c r="A88" s="71"/>
      <c r="B88" s="18" t="s">
        <v>30</v>
      </c>
      <c r="C88" s="16">
        <v>947</v>
      </c>
      <c r="D88" s="16">
        <v>1054</v>
      </c>
      <c r="E88" s="16">
        <v>1111</v>
      </c>
      <c r="F88" s="16">
        <v>1178</v>
      </c>
      <c r="G88" s="16">
        <v>1291</v>
      </c>
      <c r="H88" s="16"/>
      <c r="L88" s="48"/>
    </row>
    <row r="89" spans="1:12">
      <c r="A89" s="72"/>
      <c r="B89" s="49" t="s">
        <v>56</v>
      </c>
      <c r="C89" s="16"/>
      <c r="D89" s="16">
        <v>41</v>
      </c>
      <c r="E89" s="16">
        <v>28</v>
      </c>
      <c r="F89" s="16">
        <v>44</v>
      </c>
      <c r="G89" s="16">
        <v>42</v>
      </c>
      <c r="H89" s="16"/>
      <c r="L89" s="48"/>
    </row>
    <row r="90" spans="1:12">
      <c r="A90" s="70" t="s">
        <v>5</v>
      </c>
      <c r="B90" s="15" t="s">
        <v>23</v>
      </c>
      <c r="C90" s="37">
        <v>1965</v>
      </c>
      <c r="D90" s="37">
        <v>2025</v>
      </c>
      <c r="E90" s="37">
        <v>2005</v>
      </c>
      <c r="F90" s="16">
        <v>1994</v>
      </c>
      <c r="G90" s="16">
        <v>2065</v>
      </c>
      <c r="H90" s="37"/>
      <c r="L90" s="48"/>
    </row>
    <row r="91" spans="1:12">
      <c r="A91" s="71"/>
      <c r="B91" s="17" t="s">
        <v>25</v>
      </c>
      <c r="C91" s="16">
        <v>94</v>
      </c>
      <c r="D91" s="16">
        <v>47</v>
      </c>
      <c r="E91" s="16">
        <v>49</v>
      </c>
      <c r="F91" s="16">
        <v>46</v>
      </c>
      <c r="G91" s="16">
        <v>49</v>
      </c>
      <c r="H91" s="16"/>
      <c r="L91" s="48"/>
    </row>
    <row r="92" spans="1:12">
      <c r="A92" s="71"/>
      <c r="B92" s="17" t="s">
        <v>26</v>
      </c>
      <c r="C92" s="16">
        <v>152</v>
      </c>
      <c r="D92" s="16">
        <v>62</v>
      </c>
      <c r="E92" s="16">
        <v>63</v>
      </c>
      <c r="F92" s="16">
        <v>63</v>
      </c>
      <c r="G92" s="16">
        <v>65</v>
      </c>
      <c r="H92" s="16"/>
      <c r="L92" s="48"/>
    </row>
    <row r="93" spans="1:12">
      <c r="A93" s="71"/>
      <c r="B93" s="17" t="s">
        <v>27</v>
      </c>
      <c r="C93" s="16">
        <v>49</v>
      </c>
      <c r="D93" s="16">
        <v>5</v>
      </c>
      <c r="E93" s="16">
        <v>5</v>
      </c>
      <c r="F93" s="16">
        <v>5</v>
      </c>
      <c r="G93" s="16">
        <v>7</v>
      </c>
      <c r="H93" s="16"/>
      <c r="L93" s="48"/>
    </row>
    <row r="94" spans="1:12">
      <c r="A94" s="71"/>
      <c r="B94" s="17" t="s">
        <v>28</v>
      </c>
      <c r="C94" s="16">
        <v>17</v>
      </c>
      <c r="D94" s="16">
        <v>16</v>
      </c>
      <c r="E94" s="16">
        <v>15</v>
      </c>
      <c r="F94" s="16">
        <v>13</v>
      </c>
      <c r="G94" s="16">
        <v>15</v>
      </c>
      <c r="H94" s="16"/>
    </row>
    <row r="95" spans="1:12">
      <c r="A95" s="71"/>
      <c r="B95" s="17" t="s">
        <v>29</v>
      </c>
      <c r="C95" s="16">
        <v>46</v>
      </c>
      <c r="D95" s="16">
        <v>41</v>
      </c>
      <c r="E95" s="16">
        <v>44</v>
      </c>
      <c r="F95" s="16">
        <v>46</v>
      </c>
      <c r="G95" s="16">
        <v>42</v>
      </c>
      <c r="H95" s="16"/>
    </row>
    <row r="96" spans="1:12">
      <c r="A96" s="71"/>
      <c r="B96" s="18" t="s">
        <v>30</v>
      </c>
      <c r="C96" s="16">
        <v>637</v>
      </c>
      <c r="D96" s="16">
        <v>782</v>
      </c>
      <c r="E96" s="16">
        <v>794</v>
      </c>
      <c r="F96" s="16">
        <v>766</v>
      </c>
      <c r="G96" s="16">
        <v>852</v>
      </c>
      <c r="H96" s="16"/>
    </row>
    <row r="97" spans="1:8">
      <c r="A97" s="72"/>
      <c r="B97" s="49" t="s">
        <v>56</v>
      </c>
      <c r="C97" s="16"/>
      <c r="D97" s="16">
        <v>11</v>
      </c>
      <c r="E97" s="16">
        <v>14</v>
      </c>
      <c r="F97" s="16">
        <v>14</v>
      </c>
      <c r="G97" s="16">
        <v>21</v>
      </c>
      <c r="H97" s="16"/>
    </row>
    <row r="98" spans="1:8">
      <c r="A98" s="70" t="s">
        <v>3</v>
      </c>
      <c r="B98" s="15" t="s">
        <v>23</v>
      </c>
      <c r="C98" s="37">
        <v>2209</v>
      </c>
      <c r="D98" s="37">
        <v>2283</v>
      </c>
      <c r="E98" s="37">
        <v>2336</v>
      </c>
      <c r="F98" s="16">
        <v>2416</v>
      </c>
      <c r="G98" s="16">
        <v>2612</v>
      </c>
      <c r="H98" s="37"/>
    </row>
    <row r="99" spans="1:8">
      <c r="A99" s="71"/>
      <c r="B99" s="17" t="s">
        <v>25</v>
      </c>
      <c r="C99" s="16">
        <v>72</v>
      </c>
      <c r="D99" s="16">
        <v>47</v>
      </c>
      <c r="E99" s="16">
        <v>48</v>
      </c>
      <c r="F99" s="16">
        <v>44</v>
      </c>
      <c r="G99" s="16">
        <v>47</v>
      </c>
      <c r="H99" s="16"/>
    </row>
    <row r="100" spans="1:8">
      <c r="A100" s="71"/>
      <c r="B100" s="17" t="s">
        <v>26</v>
      </c>
      <c r="C100" s="16">
        <v>153</v>
      </c>
      <c r="D100" s="16">
        <v>65</v>
      </c>
      <c r="E100" s="16">
        <v>58</v>
      </c>
      <c r="F100" s="16">
        <v>59</v>
      </c>
      <c r="G100" s="16">
        <v>63</v>
      </c>
      <c r="H100" s="16"/>
    </row>
    <row r="101" spans="1:8">
      <c r="A101" s="71"/>
      <c r="B101" s="17" t="s">
        <v>27</v>
      </c>
      <c r="C101" s="16">
        <v>36</v>
      </c>
      <c r="D101" s="16">
        <v>14</v>
      </c>
      <c r="E101" s="16">
        <v>9</v>
      </c>
      <c r="F101" s="16">
        <v>7</v>
      </c>
      <c r="G101" s="16">
        <v>6</v>
      </c>
      <c r="H101" s="16"/>
    </row>
    <row r="102" spans="1:8">
      <c r="A102" s="71"/>
      <c r="B102" s="17" t="s">
        <v>28</v>
      </c>
      <c r="C102" s="16">
        <v>30</v>
      </c>
      <c r="D102" s="16">
        <v>20</v>
      </c>
      <c r="E102" s="16">
        <v>17</v>
      </c>
      <c r="F102" s="16">
        <v>24</v>
      </c>
      <c r="G102" s="16">
        <v>17</v>
      </c>
      <c r="H102" s="16"/>
    </row>
    <row r="103" spans="1:8">
      <c r="A103" s="71"/>
      <c r="B103" s="17" t="s">
        <v>29</v>
      </c>
      <c r="C103" s="16">
        <v>48</v>
      </c>
      <c r="D103" s="16">
        <v>47</v>
      </c>
      <c r="E103" s="16">
        <v>55</v>
      </c>
      <c r="F103" s="16">
        <v>51</v>
      </c>
      <c r="G103" s="16">
        <v>56</v>
      </c>
      <c r="H103" s="16"/>
    </row>
    <row r="104" spans="1:8">
      <c r="A104" s="71"/>
      <c r="B104" s="18" t="s">
        <v>30</v>
      </c>
      <c r="C104" s="16">
        <v>765</v>
      </c>
      <c r="D104" s="16">
        <v>942</v>
      </c>
      <c r="E104" s="16">
        <v>956</v>
      </c>
      <c r="F104" s="16">
        <v>950</v>
      </c>
      <c r="G104" s="16">
        <v>1042</v>
      </c>
      <c r="H104" s="16"/>
    </row>
    <row r="105" spans="1:8">
      <c r="A105" s="72"/>
      <c r="B105" s="49" t="s">
        <v>56</v>
      </c>
      <c r="C105" s="16"/>
      <c r="D105" s="16">
        <v>40</v>
      </c>
      <c r="E105" s="16">
        <v>67</v>
      </c>
      <c r="F105" s="16">
        <v>57</v>
      </c>
      <c r="G105" s="16">
        <v>37</v>
      </c>
      <c r="H105" s="16"/>
    </row>
    <row r="106" spans="1:8">
      <c r="A106" s="73" t="s">
        <v>8</v>
      </c>
      <c r="B106" s="15" t="s">
        <v>23</v>
      </c>
      <c r="C106" s="16">
        <v>1092</v>
      </c>
      <c r="D106" s="16">
        <v>1127</v>
      </c>
      <c r="E106" s="16">
        <v>1228</v>
      </c>
      <c r="F106" s="16">
        <v>1242</v>
      </c>
      <c r="G106" s="16">
        <v>1385</v>
      </c>
      <c r="H106" s="16"/>
    </row>
    <row r="107" spans="1:8">
      <c r="A107" s="74"/>
      <c r="B107" s="17" t="s">
        <v>25</v>
      </c>
      <c r="C107" s="16">
        <v>55</v>
      </c>
      <c r="D107" s="16">
        <v>43</v>
      </c>
      <c r="E107" s="16">
        <v>48</v>
      </c>
      <c r="F107" s="16">
        <v>42</v>
      </c>
      <c r="G107" s="16">
        <v>45</v>
      </c>
      <c r="H107" s="16"/>
    </row>
    <row r="108" spans="1:8">
      <c r="A108" s="74"/>
      <c r="B108" s="17" t="s">
        <v>26</v>
      </c>
      <c r="C108" s="16">
        <v>153</v>
      </c>
      <c r="D108" s="16">
        <v>64</v>
      </c>
      <c r="E108" s="16">
        <v>74</v>
      </c>
      <c r="F108" s="16">
        <v>68</v>
      </c>
      <c r="G108" s="16">
        <v>69</v>
      </c>
      <c r="H108" s="16"/>
    </row>
    <row r="109" spans="1:8">
      <c r="A109" s="74"/>
      <c r="B109" s="17" t="s">
        <v>27</v>
      </c>
      <c r="C109" s="16">
        <v>42</v>
      </c>
      <c r="D109" s="16">
        <v>13</v>
      </c>
      <c r="E109" s="16">
        <v>13</v>
      </c>
      <c r="F109" s="16">
        <v>10</v>
      </c>
      <c r="G109" s="16">
        <v>10</v>
      </c>
      <c r="H109" s="16"/>
    </row>
    <row r="110" spans="1:8">
      <c r="A110" s="74"/>
      <c r="B110" s="17" t="s">
        <v>28</v>
      </c>
      <c r="C110" s="16">
        <v>37</v>
      </c>
      <c r="D110" s="16">
        <v>21</v>
      </c>
      <c r="E110" s="16">
        <v>22</v>
      </c>
      <c r="F110" s="16">
        <v>23</v>
      </c>
      <c r="G110" s="16">
        <v>21</v>
      </c>
      <c r="H110" s="16"/>
    </row>
    <row r="111" spans="1:8">
      <c r="A111" s="74"/>
      <c r="B111" s="17" t="s">
        <v>29</v>
      </c>
      <c r="C111" s="16">
        <v>60</v>
      </c>
      <c r="D111" s="16">
        <v>59</v>
      </c>
      <c r="E111" s="16">
        <v>48</v>
      </c>
      <c r="F111" s="16">
        <v>59</v>
      </c>
      <c r="G111" s="16">
        <v>51</v>
      </c>
      <c r="H111" s="16"/>
    </row>
    <row r="112" spans="1:8">
      <c r="A112" s="74"/>
      <c r="B112" s="18" t="s">
        <v>30</v>
      </c>
      <c r="C112" s="38">
        <v>653</v>
      </c>
      <c r="D112" s="38">
        <v>686</v>
      </c>
      <c r="E112" s="38">
        <v>739</v>
      </c>
      <c r="F112" s="16">
        <v>718</v>
      </c>
      <c r="G112" s="16">
        <v>804</v>
      </c>
      <c r="H112" s="38"/>
    </row>
    <row r="113" spans="1:11">
      <c r="A113" s="74"/>
      <c r="B113" s="39" t="s">
        <v>56</v>
      </c>
      <c r="C113" s="24">
        <v>11</v>
      </c>
      <c r="D113" s="24">
        <v>16</v>
      </c>
      <c r="E113" s="24">
        <v>18</v>
      </c>
      <c r="F113" s="16">
        <v>22</v>
      </c>
      <c r="G113" s="16">
        <v>25</v>
      </c>
      <c r="H113" s="24"/>
    </row>
    <row r="114" spans="1:11">
      <c r="A114" s="50" t="s">
        <v>60</v>
      </c>
      <c r="B114" s="15" t="s">
        <v>23</v>
      </c>
      <c r="C114" s="14">
        <v>1012</v>
      </c>
      <c r="D114" s="14">
        <v>1026</v>
      </c>
      <c r="E114" s="14">
        <v>1063</v>
      </c>
      <c r="F114" s="16">
        <v>1112</v>
      </c>
      <c r="G114" s="16">
        <v>1200</v>
      </c>
      <c r="H114" s="14"/>
    </row>
    <row r="115" spans="1:11">
      <c r="A115" s="51" t="s">
        <v>24</v>
      </c>
      <c r="B115" s="17" t="s">
        <v>25</v>
      </c>
      <c r="C115" s="16">
        <v>60</v>
      </c>
      <c r="D115" s="16">
        <v>21</v>
      </c>
      <c r="E115" s="16">
        <v>21</v>
      </c>
      <c r="F115" s="16">
        <v>20</v>
      </c>
      <c r="G115" s="16">
        <v>22</v>
      </c>
      <c r="H115" s="16"/>
    </row>
    <row r="116" spans="1:11">
      <c r="A116" s="51" t="s">
        <v>24</v>
      </c>
      <c r="B116" s="17" t="s">
        <v>26</v>
      </c>
      <c r="C116" s="16">
        <v>75</v>
      </c>
      <c r="D116" s="16">
        <v>14</v>
      </c>
      <c r="E116" s="16">
        <v>16</v>
      </c>
      <c r="F116" s="16">
        <v>17</v>
      </c>
      <c r="G116" s="16">
        <v>19</v>
      </c>
      <c r="H116" s="16"/>
    </row>
    <row r="117" spans="1:11">
      <c r="A117" s="58" t="s">
        <v>24</v>
      </c>
      <c r="B117" s="60" t="s">
        <v>27</v>
      </c>
      <c r="C117" s="16">
        <v>24</v>
      </c>
      <c r="D117" s="16">
        <v>0</v>
      </c>
      <c r="E117" s="16">
        <v>0</v>
      </c>
      <c r="F117" s="16">
        <v>1</v>
      </c>
      <c r="G117" s="16">
        <v>0</v>
      </c>
      <c r="H117" s="16"/>
    </row>
    <row r="118" spans="1:11">
      <c r="A118" s="58" t="s">
        <v>24</v>
      </c>
      <c r="B118" s="60" t="s">
        <v>28</v>
      </c>
      <c r="C118" s="16">
        <v>9</v>
      </c>
      <c r="D118" s="16">
        <v>3</v>
      </c>
      <c r="E118" s="16">
        <v>4</v>
      </c>
      <c r="F118" s="16">
        <v>5</v>
      </c>
      <c r="G118" s="16">
        <v>7</v>
      </c>
      <c r="H118" s="16"/>
      <c r="I118" s="42"/>
      <c r="J118" s="42"/>
      <c r="K118" s="42"/>
    </row>
    <row r="119" spans="1:11">
      <c r="A119" s="58" t="s">
        <v>24</v>
      </c>
      <c r="B119" s="60" t="s">
        <v>29</v>
      </c>
      <c r="C119" s="16">
        <v>22</v>
      </c>
      <c r="D119" s="16">
        <v>22</v>
      </c>
      <c r="E119" s="16">
        <v>25</v>
      </c>
      <c r="F119" s="16">
        <v>24</v>
      </c>
      <c r="G119" s="16">
        <v>19</v>
      </c>
      <c r="H119" s="16"/>
      <c r="I119" s="42"/>
      <c r="J119" s="42"/>
      <c r="K119" s="42"/>
    </row>
    <row r="120" spans="1:11">
      <c r="A120" s="58" t="s">
        <v>24</v>
      </c>
      <c r="B120" s="18" t="s">
        <v>30</v>
      </c>
      <c r="C120" s="16">
        <v>622</v>
      </c>
      <c r="D120" s="16">
        <v>591</v>
      </c>
      <c r="E120" s="16">
        <v>650</v>
      </c>
      <c r="F120" s="16">
        <v>653</v>
      </c>
      <c r="G120" s="16">
        <v>682</v>
      </c>
      <c r="H120" s="16"/>
      <c r="I120"/>
    </row>
    <row r="121" spans="1:11">
      <c r="A121" s="59"/>
      <c r="B121" s="38" t="s">
        <v>56</v>
      </c>
      <c r="C121" s="38"/>
      <c r="D121" s="38">
        <v>14</v>
      </c>
      <c r="E121" s="38">
        <v>14</v>
      </c>
      <c r="F121" s="38">
        <v>19</v>
      </c>
      <c r="G121" s="38">
        <v>20</v>
      </c>
      <c r="H121" s="38"/>
      <c r="I121"/>
    </row>
    <row r="122" spans="1:11">
      <c r="C122"/>
      <c r="D122"/>
      <c r="E122"/>
      <c r="F122"/>
      <c r="G122"/>
      <c r="H122"/>
      <c r="I122"/>
    </row>
    <row r="123" spans="1:11">
      <c r="C123"/>
      <c r="D123"/>
      <c r="E123"/>
      <c r="F123"/>
      <c r="G123"/>
      <c r="H123"/>
      <c r="I123"/>
    </row>
    <row r="124" spans="1:11">
      <c r="C124"/>
      <c r="D124"/>
      <c r="E124"/>
      <c r="F124"/>
      <c r="G124"/>
      <c r="H124"/>
      <c r="I124"/>
    </row>
    <row r="125" spans="1:11">
      <c r="C125"/>
      <c r="D125"/>
      <c r="E125"/>
      <c r="F125"/>
      <c r="G125"/>
      <c r="H125"/>
      <c r="I125"/>
    </row>
    <row r="126" spans="1:11">
      <c r="C126"/>
      <c r="D126"/>
      <c r="E126"/>
      <c r="F126"/>
      <c r="G126"/>
      <c r="H126"/>
      <c r="I126"/>
    </row>
  </sheetData>
  <mergeCells count="13">
    <mergeCell ref="A106:A113"/>
    <mergeCell ref="A2:A9"/>
    <mergeCell ref="A66:A73"/>
    <mergeCell ref="A74:A81"/>
    <mergeCell ref="A82:A89"/>
    <mergeCell ref="A90:A97"/>
    <mergeCell ref="A98:A105"/>
    <mergeCell ref="A18:A25"/>
    <mergeCell ref="A26:A33"/>
    <mergeCell ref="A10:A17"/>
    <mergeCell ref="A42:A49"/>
    <mergeCell ref="A50:A57"/>
    <mergeCell ref="A58:A65"/>
  </mergeCells>
  <phoneticPr fontId="0" type="noConversion"/>
  <pageMargins left="0.75" right="0.75" top="1" bottom="1" header="0.5" footer="0.5"/>
  <pageSetup paperSize="9" orientation="portrait"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Z19"/>
  <sheetViews>
    <sheetView showGridLines="0" workbookViewId="0">
      <selection activeCell="X3" sqref="X3:Y16"/>
    </sheetView>
  </sheetViews>
  <sheetFormatPr defaultRowHeight="12"/>
  <cols>
    <col min="1" max="1" width="11.28515625" bestFit="1" customWidth="1"/>
    <col min="2" max="11" width="5" hidden="1" customWidth="1"/>
    <col min="12" max="12" width="5.42578125" hidden="1" customWidth="1"/>
    <col min="13" max="13" width="5.140625" hidden="1" customWidth="1"/>
    <col min="14" max="14" width="5.5703125" hidden="1" customWidth="1"/>
    <col min="15" max="15" width="5.7109375" hidden="1" customWidth="1"/>
    <col min="16" max="21" width="0" hidden="1" customWidth="1"/>
  </cols>
  <sheetData>
    <row r="1" spans="1:26">
      <c r="B1" s="13" t="s">
        <v>13</v>
      </c>
      <c r="C1" s="13" t="s">
        <v>14</v>
      </c>
      <c r="D1" s="13" t="s">
        <v>15</v>
      </c>
      <c r="E1" s="13" t="s">
        <v>16</v>
      </c>
      <c r="F1" s="13" t="s">
        <v>17</v>
      </c>
      <c r="G1" s="13" t="s">
        <v>18</v>
      </c>
      <c r="H1" s="13" t="s">
        <v>19</v>
      </c>
      <c r="I1" s="13" t="s">
        <v>20</v>
      </c>
      <c r="J1" s="13" t="s">
        <v>21</v>
      </c>
      <c r="K1" s="13" t="s">
        <v>22</v>
      </c>
      <c r="L1" s="39" t="s">
        <v>47</v>
      </c>
      <c r="M1" s="39" t="s">
        <v>48</v>
      </c>
      <c r="N1" s="39" t="s">
        <v>49</v>
      </c>
      <c r="O1" s="13" t="s">
        <v>50</v>
      </c>
      <c r="P1" s="13" t="s">
        <v>52</v>
      </c>
      <c r="Q1" s="13" t="s">
        <v>53</v>
      </c>
      <c r="R1" s="13" t="s">
        <v>54</v>
      </c>
      <c r="S1" s="13" t="s">
        <v>55</v>
      </c>
      <c r="T1" s="13" t="s">
        <v>57</v>
      </c>
      <c r="U1" s="13" t="s">
        <v>58</v>
      </c>
      <c r="V1" s="13" t="s">
        <v>59</v>
      </c>
      <c r="W1" s="13" t="s">
        <v>65</v>
      </c>
      <c r="X1" s="13" t="s">
        <v>66</v>
      </c>
      <c r="Y1" s="13" t="s">
        <v>67</v>
      </c>
      <c r="Z1" s="13" t="s">
        <v>68</v>
      </c>
    </row>
    <row r="2" spans="1:26">
      <c r="A2" s="25" t="s">
        <v>0</v>
      </c>
      <c r="B2" s="24">
        <v>274</v>
      </c>
      <c r="C2" s="24">
        <v>296</v>
      </c>
      <c r="D2" s="24">
        <v>312</v>
      </c>
      <c r="E2" s="24">
        <v>304</v>
      </c>
      <c r="F2" s="24">
        <v>317</v>
      </c>
      <c r="G2" s="24">
        <v>326</v>
      </c>
      <c r="H2" s="24">
        <v>334</v>
      </c>
      <c r="I2" s="24">
        <v>104</v>
      </c>
      <c r="J2" s="24">
        <v>111</v>
      </c>
      <c r="K2" s="24">
        <v>134</v>
      </c>
      <c r="L2" s="40">
        <v>134</v>
      </c>
      <c r="M2" s="40">
        <v>241</v>
      </c>
      <c r="N2" s="40">
        <v>153</v>
      </c>
      <c r="O2" s="24">
        <f>SUM(O3:O16)</f>
        <v>165</v>
      </c>
      <c r="P2" s="24">
        <v>237</v>
      </c>
      <c r="Q2" s="41">
        <v>81</v>
      </c>
      <c r="R2" s="41">
        <v>28</v>
      </c>
      <c r="S2" s="41">
        <f t="shared" ref="S2:Z2" si="0">SUM(S3:S16)</f>
        <v>49</v>
      </c>
      <c r="T2" s="41">
        <f t="shared" si="0"/>
        <v>22</v>
      </c>
      <c r="U2" s="41">
        <f t="shared" si="0"/>
        <v>109</v>
      </c>
      <c r="V2" s="41">
        <f t="shared" si="0"/>
        <v>0</v>
      </c>
      <c r="W2" s="41">
        <f t="shared" si="0"/>
        <v>0</v>
      </c>
      <c r="X2" s="41">
        <f t="shared" si="0"/>
        <v>171</v>
      </c>
      <c r="Y2" s="41">
        <f t="shared" si="0"/>
        <v>197</v>
      </c>
      <c r="Z2" s="41">
        <f t="shared" si="0"/>
        <v>171</v>
      </c>
    </row>
    <row r="3" spans="1:26">
      <c r="A3" s="25" t="s">
        <v>61</v>
      </c>
      <c r="B3" s="24">
        <v>18</v>
      </c>
      <c r="C3" s="24">
        <v>18</v>
      </c>
      <c r="D3" s="24">
        <v>18</v>
      </c>
      <c r="E3" s="24">
        <v>18</v>
      </c>
      <c r="F3" s="24">
        <v>18</v>
      </c>
      <c r="G3" s="24">
        <v>20</v>
      </c>
      <c r="H3" s="24">
        <v>19</v>
      </c>
      <c r="I3" s="24">
        <v>7</v>
      </c>
      <c r="J3" s="24">
        <v>2</v>
      </c>
      <c r="K3" s="24">
        <v>4</v>
      </c>
      <c r="L3" s="40">
        <v>8</v>
      </c>
      <c r="M3" s="40">
        <v>11</v>
      </c>
      <c r="N3" s="40">
        <v>6</v>
      </c>
      <c r="O3" s="24">
        <v>1</v>
      </c>
      <c r="P3" s="24">
        <v>3</v>
      </c>
      <c r="Q3" s="41">
        <v>1</v>
      </c>
      <c r="R3" s="41">
        <v>1</v>
      </c>
      <c r="S3" s="41">
        <v>5</v>
      </c>
      <c r="T3" s="41">
        <v>1</v>
      </c>
      <c r="U3" s="41">
        <v>12</v>
      </c>
      <c r="V3" s="41"/>
      <c r="W3" s="41"/>
      <c r="X3" s="41">
        <v>16</v>
      </c>
      <c r="Y3" s="41">
        <v>11</v>
      </c>
      <c r="Z3" s="41">
        <v>8</v>
      </c>
    </row>
    <row r="4" spans="1:26">
      <c r="A4" s="25" t="s">
        <v>7</v>
      </c>
      <c r="B4" s="24">
        <v>16</v>
      </c>
      <c r="C4" s="24">
        <v>16</v>
      </c>
      <c r="D4" s="24">
        <v>17</v>
      </c>
      <c r="E4" s="24">
        <v>18</v>
      </c>
      <c r="F4" s="24">
        <v>18</v>
      </c>
      <c r="G4" s="24">
        <v>18</v>
      </c>
      <c r="H4" s="24">
        <v>18</v>
      </c>
      <c r="I4" s="24">
        <v>0</v>
      </c>
      <c r="J4" s="24">
        <v>0</v>
      </c>
      <c r="K4" s="24">
        <v>0</v>
      </c>
      <c r="L4" s="40">
        <v>2</v>
      </c>
      <c r="M4" s="40">
        <v>1</v>
      </c>
      <c r="N4" s="40">
        <v>0</v>
      </c>
      <c r="O4" s="24">
        <v>2</v>
      </c>
      <c r="P4" s="24">
        <v>2</v>
      </c>
      <c r="Q4" s="41">
        <v>3</v>
      </c>
      <c r="R4" s="41">
        <v>0</v>
      </c>
      <c r="S4" s="41">
        <v>12</v>
      </c>
      <c r="T4" s="41">
        <v>1</v>
      </c>
      <c r="U4" s="41">
        <v>6</v>
      </c>
      <c r="V4" s="41"/>
      <c r="W4" s="41"/>
      <c r="X4" s="41">
        <v>0</v>
      </c>
      <c r="Y4" s="41">
        <v>3</v>
      </c>
      <c r="Z4" s="41">
        <v>0</v>
      </c>
    </row>
    <row r="5" spans="1:26">
      <c r="A5" s="25" t="s">
        <v>11</v>
      </c>
      <c r="B5" s="24">
        <v>8</v>
      </c>
      <c r="C5" s="24">
        <v>4</v>
      </c>
      <c r="D5" s="24">
        <v>4</v>
      </c>
      <c r="E5" s="24">
        <v>2</v>
      </c>
      <c r="F5" s="24">
        <v>2</v>
      </c>
      <c r="G5" s="24">
        <v>2</v>
      </c>
      <c r="H5" s="24">
        <v>2</v>
      </c>
      <c r="I5" s="24">
        <v>0</v>
      </c>
      <c r="J5" s="24">
        <v>0</v>
      </c>
      <c r="K5" s="24">
        <v>0</v>
      </c>
      <c r="L5" s="40">
        <v>0</v>
      </c>
      <c r="M5" s="40">
        <v>1</v>
      </c>
      <c r="N5" s="40">
        <v>2</v>
      </c>
      <c r="O5" s="24">
        <v>1</v>
      </c>
      <c r="P5" s="24">
        <v>1</v>
      </c>
      <c r="Q5" s="41">
        <v>1</v>
      </c>
      <c r="R5" s="41">
        <v>0</v>
      </c>
      <c r="S5" s="41">
        <v>0</v>
      </c>
      <c r="T5" s="41">
        <v>0</v>
      </c>
      <c r="U5" s="41">
        <v>1</v>
      </c>
      <c r="V5" s="41"/>
      <c r="W5" s="41"/>
      <c r="X5" s="41">
        <v>1</v>
      </c>
      <c r="Y5" s="41">
        <v>0</v>
      </c>
      <c r="Z5" s="41">
        <v>5</v>
      </c>
    </row>
    <row r="6" spans="1:26">
      <c r="A6" s="25" t="s">
        <v>62</v>
      </c>
      <c r="B6" s="24">
        <v>1</v>
      </c>
      <c r="C6" s="24">
        <v>1</v>
      </c>
      <c r="D6" s="24">
        <v>0</v>
      </c>
      <c r="E6" s="24">
        <v>0</v>
      </c>
      <c r="F6" s="24">
        <v>0</v>
      </c>
      <c r="G6" s="24">
        <v>0</v>
      </c>
      <c r="H6" s="24">
        <v>0</v>
      </c>
      <c r="I6" s="24">
        <v>0</v>
      </c>
      <c r="J6" s="24">
        <v>0</v>
      </c>
      <c r="K6" s="24">
        <v>0</v>
      </c>
      <c r="L6" s="40">
        <v>0</v>
      </c>
      <c r="M6" s="40">
        <v>1</v>
      </c>
      <c r="N6" s="40">
        <v>0</v>
      </c>
      <c r="O6" s="24">
        <v>1</v>
      </c>
      <c r="P6" s="24">
        <v>0</v>
      </c>
      <c r="Q6" s="41">
        <v>0</v>
      </c>
      <c r="R6" s="41">
        <v>0</v>
      </c>
      <c r="S6" s="53">
        <v>0</v>
      </c>
      <c r="T6" s="41">
        <v>0</v>
      </c>
      <c r="U6" s="41"/>
      <c r="V6" s="41"/>
      <c r="W6" s="41"/>
      <c r="X6" s="41">
        <v>0</v>
      </c>
      <c r="Y6" s="41">
        <v>0</v>
      </c>
      <c r="Z6" s="41">
        <v>20</v>
      </c>
    </row>
    <row r="7" spans="1:26">
      <c r="A7" s="25" t="s">
        <v>63</v>
      </c>
      <c r="B7" s="24">
        <v>8</v>
      </c>
      <c r="C7" s="24">
        <v>7</v>
      </c>
      <c r="D7" s="24">
        <v>7</v>
      </c>
      <c r="E7" s="24">
        <v>4</v>
      </c>
      <c r="F7" s="24">
        <v>4</v>
      </c>
      <c r="G7" s="24">
        <v>4</v>
      </c>
      <c r="H7" s="24">
        <v>4</v>
      </c>
      <c r="I7" s="24">
        <v>0</v>
      </c>
      <c r="J7" s="24">
        <v>0</v>
      </c>
      <c r="K7" s="24">
        <v>0</v>
      </c>
      <c r="L7" s="40">
        <v>2</v>
      </c>
      <c r="M7" s="40">
        <v>2</v>
      </c>
      <c r="N7" s="40">
        <v>0</v>
      </c>
      <c r="O7" s="24">
        <v>21</v>
      </c>
      <c r="P7" s="24">
        <v>21</v>
      </c>
      <c r="Q7" s="41">
        <v>3</v>
      </c>
      <c r="R7" s="41">
        <v>5</v>
      </c>
      <c r="S7" s="41">
        <v>0</v>
      </c>
      <c r="T7" s="41">
        <v>4</v>
      </c>
      <c r="U7" s="41">
        <v>0</v>
      </c>
      <c r="V7" s="57"/>
      <c r="W7" s="57"/>
      <c r="X7" s="57">
        <v>0</v>
      </c>
      <c r="Y7" s="57">
        <v>3</v>
      </c>
      <c r="Z7" s="57">
        <v>20</v>
      </c>
    </row>
    <row r="8" spans="1:26">
      <c r="A8" s="25" t="s">
        <v>10</v>
      </c>
      <c r="B8" s="24">
        <v>120</v>
      </c>
      <c r="C8" s="24">
        <v>122</v>
      </c>
      <c r="D8" s="24">
        <v>136</v>
      </c>
      <c r="E8" s="24">
        <v>136</v>
      </c>
      <c r="F8" s="24">
        <v>149</v>
      </c>
      <c r="G8" s="24">
        <v>147</v>
      </c>
      <c r="H8" s="24">
        <v>157</v>
      </c>
      <c r="I8" s="24">
        <v>78</v>
      </c>
      <c r="J8" s="24">
        <v>70</v>
      </c>
      <c r="K8" s="24">
        <v>87</v>
      </c>
      <c r="L8" s="40">
        <v>113</v>
      </c>
      <c r="M8" s="40">
        <v>129</v>
      </c>
      <c r="N8" s="40">
        <v>53</v>
      </c>
      <c r="O8" s="24">
        <v>68</v>
      </c>
      <c r="P8" s="24">
        <v>88</v>
      </c>
      <c r="Q8" s="41">
        <v>37</v>
      </c>
      <c r="R8" s="41">
        <v>16</v>
      </c>
      <c r="S8" s="41">
        <v>17</v>
      </c>
      <c r="T8" s="41">
        <v>5</v>
      </c>
      <c r="U8" s="41">
        <v>27</v>
      </c>
      <c r="V8" s="41"/>
      <c r="W8" s="41"/>
      <c r="X8" s="41">
        <v>9</v>
      </c>
      <c r="Y8" s="41">
        <v>25</v>
      </c>
      <c r="Z8" s="41">
        <v>1</v>
      </c>
    </row>
    <row r="9" spans="1:26">
      <c r="A9" s="25" t="s">
        <v>6</v>
      </c>
      <c r="B9" s="24">
        <v>7</v>
      </c>
      <c r="C9" s="24">
        <v>7</v>
      </c>
      <c r="D9" s="24">
        <v>7</v>
      </c>
      <c r="E9" s="24">
        <v>5</v>
      </c>
      <c r="F9" s="24">
        <v>5</v>
      </c>
      <c r="G9" s="24">
        <v>5</v>
      </c>
      <c r="H9" s="24">
        <v>5</v>
      </c>
      <c r="I9" s="24">
        <v>0</v>
      </c>
      <c r="J9" s="24">
        <v>0</v>
      </c>
      <c r="K9" s="24">
        <v>0</v>
      </c>
      <c r="L9" s="40">
        <v>4</v>
      </c>
      <c r="M9" s="40">
        <v>2</v>
      </c>
      <c r="N9" s="40">
        <v>0</v>
      </c>
      <c r="O9" s="24">
        <v>0</v>
      </c>
      <c r="P9" s="24">
        <v>0</v>
      </c>
      <c r="Q9" s="41">
        <v>3</v>
      </c>
      <c r="R9" s="41">
        <v>0</v>
      </c>
      <c r="S9" s="41">
        <v>0</v>
      </c>
      <c r="T9" s="41">
        <v>6</v>
      </c>
      <c r="U9" s="41">
        <v>4</v>
      </c>
      <c r="V9" s="41"/>
      <c r="W9" s="41"/>
      <c r="X9" s="41">
        <v>2</v>
      </c>
      <c r="Y9" s="41">
        <v>2</v>
      </c>
      <c r="Z9" s="41">
        <v>24</v>
      </c>
    </row>
    <row r="10" spans="1:26">
      <c r="A10" s="25" t="s">
        <v>2</v>
      </c>
      <c r="B10" s="24">
        <v>14</v>
      </c>
      <c r="C10" s="24">
        <v>15</v>
      </c>
      <c r="D10" s="24">
        <v>17</v>
      </c>
      <c r="E10" s="24">
        <v>17</v>
      </c>
      <c r="F10" s="24">
        <v>17</v>
      </c>
      <c r="G10" s="24">
        <v>15</v>
      </c>
      <c r="H10" s="24">
        <v>15</v>
      </c>
      <c r="I10" s="24">
        <v>0</v>
      </c>
      <c r="J10" s="24">
        <v>0</v>
      </c>
      <c r="K10" s="24">
        <v>0</v>
      </c>
      <c r="L10" s="40">
        <v>5</v>
      </c>
      <c r="M10" s="40">
        <v>1</v>
      </c>
      <c r="N10" s="40">
        <v>7</v>
      </c>
      <c r="O10" s="24">
        <v>4</v>
      </c>
      <c r="P10" s="24">
        <v>12</v>
      </c>
      <c r="Q10" s="41">
        <v>5</v>
      </c>
      <c r="R10" s="41">
        <v>0</v>
      </c>
      <c r="S10" s="41">
        <v>0</v>
      </c>
      <c r="T10" s="41">
        <v>0</v>
      </c>
      <c r="U10" s="41">
        <v>1</v>
      </c>
      <c r="V10" s="41"/>
      <c r="W10" s="41"/>
      <c r="X10" s="41">
        <v>55</v>
      </c>
      <c r="Y10" s="41">
        <v>9</v>
      </c>
      <c r="Z10" s="41">
        <v>15</v>
      </c>
    </row>
    <row r="11" spans="1:26">
      <c r="A11" s="25" t="s">
        <v>9</v>
      </c>
      <c r="B11" s="24">
        <v>19</v>
      </c>
      <c r="C11" s="24">
        <v>24</v>
      </c>
      <c r="D11" s="24">
        <v>26</v>
      </c>
      <c r="E11" s="24">
        <v>23</v>
      </c>
      <c r="F11" s="24">
        <v>23</v>
      </c>
      <c r="G11" s="24">
        <v>24</v>
      </c>
      <c r="H11" s="24">
        <v>23</v>
      </c>
      <c r="I11" s="24">
        <v>7</v>
      </c>
      <c r="J11" s="24">
        <v>11</v>
      </c>
      <c r="K11" s="24">
        <v>12</v>
      </c>
      <c r="L11" s="40">
        <v>11</v>
      </c>
      <c r="M11" s="40">
        <v>10</v>
      </c>
      <c r="N11" s="40">
        <v>34</v>
      </c>
      <c r="O11" s="24">
        <v>13</v>
      </c>
      <c r="P11" s="24">
        <v>42</v>
      </c>
      <c r="Q11" s="41">
        <v>3</v>
      </c>
      <c r="R11" s="41">
        <v>4</v>
      </c>
      <c r="S11" s="41">
        <v>6</v>
      </c>
      <c r="T11" s="41">
        <v>5</v>
      </c>
      <c r="U11" s="41">
        <v>27</v>
      </c>
      <c r="V11" s="41"/>
      <c r="W11" s="41"/>
      <c r="X11" s="41">
        <v>2</v>
      </c>
      <c r="Y11" s="41">
        <v>16</v>
      </c>
      <c r="Z11" s="41">
        <v>19</v>
      </c>
    </row>
    <row r="12" spans="1:26">
      <c r="A12" s="25" t="s">
        <v>4</v>
      </c>
      <c r="B12" s="24">
        <v>3</v>
      </c>
      <c r="C12" s="24">
        <v>4</v>
      </c>
      <c r="D12" s="24">
        <v>3</v>
      </c>
      <c r="E12" s="24">
        <v>3</v>
      </c>
      <c r="F12" s="24">
        <v>3</v>
      </c>
      <c r="G12" s="24">
        <v>2</v>
      </c>
      <c r="H12" s="24">
        <v>2</v>
      </c>
      <c r="I12" s="24">
        <v>0</v>
      </c>
      <c r="J12" s="24">
        <v>0</v>
      </c>
      <c r="K12" s="24">
        <v>0</v>
      </c>
      <c r="L12" s="40">
        <v>4</v>
      </c>
      <c r="M12" s="40">
        <v>2</v>
      </c>
      <c r="N12" s="40">
        <v>1</v>
      </c>
      <c r="O12" s="24">
        <v>14</v>
      </c>
      <c r="P12" s="24">
        <v>2</v>
      </c>
      <c r="Q12" s="41">
        <v>1</v>
      </c>
      <c r="R12" s="41">
        <v>2</v>
      </c>
      <c r="S12" s="41">
        <v>0</v>
      </c>
      <c r="T12" s="41">
        <v>0</v>
      </c>
      <c r="U12" s="41">
        <v>0</v>
      </c>
      <c r="V12" s="41"/>
      <c r="W12" s="41"/>
      <c r="X12" s="41">
        <v>0</v>
      </c>
      <c r="Y12" s="41">
        <v>12</v>
      </c>
      <c r="Z12" s="41">
        <v>16</v>
      </c>
    </row>
    <row r="13" spans="1:26">
      <c r="A13" s="25" t="s">
        <v>5</v>
      </c>
      <c r="B13" s="24">
        <v>31</v>
      </c>
      <c r="C13" s="24">
        <v>42</v>
      </c>
      <c r="D13" s="24">
        <v>41</v>
      </c>
      <c r="E13" s="24">
        <v>41</v>
      </c>
      <c r="F13" s="24">
        <v>42</v>
      </c>
      <c r="G13" s="24">
        <v>44</v>
      </c>
      <c r="H13" s="24">
        <v>44</v>
      </c>
      <c r="I13" s="24">
        <v>8</v>
      </c>
      <c r="J13" s="24">
        <v>13</v>
      </c>
      <c r="K13" s="24">
        <v>17</v>
      </c>
      <c r="L13" s="40">
        <v>62</v>
      </c>
      <c r="M13" s="40">
        <v>54</v>
      </c>
      <c r="N13" s="40">
        <v>14</v>
      </c>
      <c r="O13" s="24">
        <v>16</v>
      </c>
      <c r="P13" s="24">
        <v>20</v>
      </c>
      <c r="Q13" s="41">
        <v>2</v>
      </c>
      <c r="R13" s="41">
        <v>0</v>
      </c>
      <c r="S13" s="41">
        <v>7</v>
      </c>
      <c r="T13" s="41">
        <v>0</v>
      </c>
      <c r="U13" s="41">
        <v>23</v>
      </c>
      <c r="V13" s="41"/>
      <c r="W13" s="41"/>
      <c r="X13" s="41">
        <v>32</v>
      </c>
      <c r="Y13" s="41">
        <v>15</v>
      </c>
      <c r="Z13" s="41">
        <v>0</v>
      </c>
    </row>
    <row r="14" spans="1:26">
      <c r="A14" s="25" t="s">
        <v>3</v>
      </c>
      <c r="B14" s="24">
        <v>12</v>
      </c>
      <c r="C14" s="24">
        <v>15</v>
      </c>
      <c r="D14" s="24">
        <v>15</v>
      </c>
      <c r="E14" s="24">
        <v>15</v>
      </c>
      <c r="F14" s="24">
        <v>15</v>
      </c>
      <c r="G14" s="24">
        <v>18</v>
      </c>
      <c r="H14" s="24">
        <v>18</v>
      </c>
      <c r="I14" s="24">
        <v>0</v>
      </c>
      <c r="J14" s="24">
        <v>7</v>
      </c>
      <c r="K14" s="24">
        <v>5</v>
      </c>
      <c r="L14" s="40">
        <v>9</v>
      </c>
      <c r="M14" s="40">
        <v>4</v>
      </c>
      <c r="N14" s="40">
        <v>0</v>
      </c>
      <c r="O14" s="24">
        <v>0</v>
      </c>
      <c r="P14" s="24">
        <v>0</v>
      </c>
      <c r="Q14" s="41">
        <v>2</v>
      </c>
      <c r="R14" s="41">
        <v>0</v>
      </c>
      <c r="S14" s="41">
        <v>0</v>
      </c>
      <c r="T14" s="41">
        <v>0</v>
      </c>
      <c r="U14" s="41">
        <v>0</v>
      </c>
      <c r="V14" s="41"/>
      <c r="W14" s="41"/>
      <c r="X14" s="41">
        <v>0</v>
      </c>
      <c r="Y14" s="41">
        <v>38</v>
      </c>
      <c r="Z14" s="41">
        <v>16</v>
      </c>
    </row>
    <row r="15" spans="1:26">
      <c r="A15" s="25" t="s">
        <v>8</v>
      </c>
      <c r="B15" s="24">
        <v>6</v>
      </c>
      <c r="C15" s="24">
        <v>8</v>
      </c>
      <c r="D15" s="24">
        <v>8</v>
      </c>
      <c r="E15" s="24">
        <v>9</v>
      </c>
      <c r="F15" s="24">
        <v>9</v>
      </c>
      <c r="G15" s="24">
        <v>10</v>
      </c>
      <c r="H15" s="24">
        <v>10</v>
      </c>
      <c r="I15" s="24">
        <v>4</v>
      </c>
      <c r="J15" s="24">
        <v>8</v>
      </c>
      <c r="K15" s="24">
        <v>8</v>
      </c>
      <c r="L15" s="40">
        <v>10</v>
      </c>
      <c r="M15" s="40">
        <v>8</v>
      </c>
      <c r="N15" s="40">
        <v>11</v>
      </c>
      <c r="O15" s="24">
        <v>16</v>
      </c>
      <c r="P15" s="24">
        <v>38</v>
      </c>
      <c r="Q15" s="41">
        <v>20</v>
      </c>
      <c r="R15" s="41">
        <v>0</v>
      </c>
      <c r="S15" s="41">
        <v>0</v>
      </c>
      <c r="T15" s="41">
        <v>0</v>
      </c>
      <c r="U15" s="41">
        <v>8</v>
      </c>
      <c r="V15" s="41"/>
      <c r="W15" s="41"/>
      <c r="X15" s="41">
        <v>14</v>
      </c>
      <c r="Y15" s="41">
        <v>3</v>
      </c>
      <c r="Z15" s="41">
        <v>19</v>
      </c>
    </row>
    <row r="16" spans="1:26">
      <c r="A16" s="25" t="s">
        <v>60</v>
      </c>
      <c r="B16" s="24">
        <v>11</v>
      </c>
      <c r="C16" s="24">
        <v>13</v>
      </c>
      <c r="D16" s="24">
        <v>13</v>
      </c>
      <c r="E16" s="24">
        <v>13</v>
      </c>
      <c r="F16" s="24">
        <v>12</v>
      </c>
      <c r="G16" s="24">
        <v>17</v>
      </c>
      <c r="H16" s="24">
        <v>17</v>
      </c>
      <c r="I16" s="24">
        <v>0</v>
      </c>
      <c r="J16" s="24">
        <v>0</v>
      </c>
      <c r="K16" s="24">
        <v>1</v>
      </c>
      <c r="L16" s="40">
        <v>11</v>
      </c>
      <c r="M16" s="40">
        <v>53</v>
      </c>
      <c r="N16" s="40">
        <v>25</v>
      </c>
      <c r="O16" s="24">
        <v>8</v>
      </c>
      <c r="P16" s="24">
        <v>8</v>
      </c>
      <c r="Q16" s="41">
        <v>0</v>
      </c>
      <c r="R16" s="41">
        <v>1</v>
      </c>
      <c r="S16" s="41">
        <v>2</v>
      </c>
      <c r="T16" s="41">
        <v>0</v>
      </c>
      <c r="U16" s="41">
        <v>0</v>
      </c>
      <c r="V16" s="41"/>
      <c r="W16" s="41"/>
      <c r="X16" s="41">
        <v>40</v>
      </c>
      <c r="Y16" s="41">
        <v>60</v>
      </c>
      <c r="Z16" s="41">
        <v>8</v>
      </c>
    </row>
    <row r="17" spans="20:21" ht="12.75">
      <c r="T17" s="44"/>
      <c r="U17" s="45"/>
    </row>
    <row r="18" spans="20:21" ht="12.75">
      <c r="T18" s="44"/>
      <c r="U18" s="45"/>
    </row>
    <row r="19" spans="20:21" ht="12.75">
      <c r="T19" s="44"/>
      <c r="U19" s="46"/>
    </row>
  </sheetData>
  <phoneticPr fontId="0" type="noConversion"/>
  <pageMargins left="0.75" right="0.75" top="1" bottom="1" header="0.5" footer="0.5"/>
  <headerFooter alignWithMargins="0"/>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G16" sqref="G16"/>
    </sheetView>
  </sheetViews>
  <sheetFormatPr defaultRowHeight="12"/>
  <sheetData/>
  <phoneticPr fontId="0" type="noConversion"/>
  <pageMargins left="0.75" right="0.75" top="1" bottom="1" header="0.5" footer="0.5"/>
  <headerFooter alignWithMargins="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4:H25"/>
  <sheetViews>
    <sheetView workbookViewId="0">
      <selection activeCell="F12" sqref="F12:H25"/>
    </sheetView>
  </sheetViews>
  <sheetFormatPr defaultRowHeight="12"/>
  <sheetData>
    <row r="4" spans="6:8">
      <c r="H4" s="52"/>
    </row>
    <row r="10" spans="6:8">
      <c r="G10" s="13" t="s">
        <v>59</v>
      </c>
      <c r="H10" s="13" t="s">
        <v>65</v>
      </c>
    </row>
    <row r="11" spans="6:8">
      <c r="F11" t="s">
        <v>0</v>
      </c>
      <c r="G11" s="41">
        <f>SUM(G12:G25)</f>
        <v>171</v>
      </c>
      <c r="H11" s="41">
        <f>SUM(H12:H25)</f>
        <v>197</v>
      </c>
    </row>
    <row r="12" spans="6:8">
      <c r="F12" s="52" t="s">
        <v>61</v>
      </c>
      <c r="G12" s="63">
        <v>0</v>
      </c>
      <c r="H12" s="41">
        <v>3</v>
      </c>
    </row>
    <row r="13" spans="6:8">
      <c r="F13" t="s">
        <v>7</v>
      </c>
      <c r="G13" s="41">
        <v>0</v>
      </c>
      <c r="H13" s="41">
        <v>3</v>
      </c>
    </row>
    <row r="14" spans="6:8">
      <c r="F14" t="s">
        <v>11</v>
      </c>
      <c r="G14" s="41">
        <v>1</v>
      </c>
      <c r="H14" s="41">
        <v>0</v>
      </c>
    </row>
    <row r="15" spans="6:8">
      <c r="F15" s="52" t="s">
        <v>62</v>
      </c>
      <c r="G15" s="41"/>
      <c r="H15" s="41"/>
    </row>
    <row r="16" spans="6:8">
      <c r="F16" s="52" t="s">
        <v>63</v>
      </c>
      <c r="G16" s="64">
        <v>9</v>
      </c>
      <c r="H16" s="63">
        <v>25</v>
      </c>
    </row>
    <row r="17" spans="6:8">
      <c r="F17" t="s">
        <v>10</v>
      </c>
      <c r="G17" s="41">
        <v>2</v>
      </c>
      <c r="H17" s="64">
        <v>2</v>
      </c>
    </row>
    <row r="18" spans="6:8">
      <c r="F18" t="s">
        <v>6</v>
      </c>
      <c r="G18" s="41">
        <v>55</v>
      </c>
      <c r="H18" s="41">
        <v>9</v>
      </c>
    </row>
    <row r="19" spans="6:8">
      <c r="F19" t="s">
        <v>2</v>
      </c>
      <c r="G19" s="41">
        <v>2</v>
      </c>
      <c r="H19" s="41">
        <v>16</v>
      </c>
    </row>
    <row r="20" spans="6:8">
      <c r="F20" t="s">
        <v>9</v>
      </c>
      <c r="G20" s="41">
        <v>0</v>
      </c>
      <c r="H20" s="41">
        <v>12</v>
      </c>
    </row>
    <row r="21" spans="6:8">
      <c r="F21" t="s">
        <v>4</v>
      </c>
      <c r="G21" s="41">
        <v>32</v>
      </c>
      <c r="H21" s="41">
        <v>15</v>
      </c>
    </row>
    <row r="22" spans="6:8">
      <c r="F22" t="s">
        <v>5</v>
      </c>
      <c r="G22" s="41">
        <v>0</v>
      </c>
      <c r="H22" s="41">
        <v>38</v>
      </c>
    </row>
    <row r="23" spans="6:8">
      <c r="F23" t="s">
        <v>3</v>
      </c>
      <c r="G23" s="41">
        <v>14</v>
      </c>
      <c r="H23" s="41">
        <v>3</v>
      </c>
    </row>
    <row r="24" spans="6:8">
      <c r="F24" t="s">
        <v>8</v>
      </c>
      <c r="G24" s="41">
        <v>40</v>
      </c>
      <c r="H24" s="41">
        <v>60</v>
      </c>
    </row>
    <row r="25" spans="6:8">
      <c r="F25" s="52" t="s">
        <v>70</v>
      </c>
      <c r="G25" s="41">
        <v>16</v>
      </c>
      <c r="H25" s="41">
        <v>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Tables</vt:lpstr>
      <vt:lpstr>facilities</vt:lpstr>
      <vt:lpstr>Outdoor</vt:lpstr>
      <vt:lpstr>Instructions</vt:lpstr>
      <vt:lpstr>Sheet6</vt:lpstr>
      <vt:lpstr>Tables!Print_Area</vt:lpstr>
    </vt:vector>
  </TitlesOfParts>
  <Company>Ministry of Basic Education, Sport &amp; Culture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Iyaloo Ailonga</cp:lastModifiedBy>
  <cp:lastPrinted>2011-02-04T08:49:57Z</cp:lastPrinted>
  <dcterms:created xsi:type="dcterms:W3CDTF">2002-06-19T17:30:13Z</dcterms:created>
  <dcterms:modified xsi:type="dcterms:W3CDTF">2017-07-06T10:02:53Z</dcterms:modified>
</cp:coreProperties>
</file>